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B DISK/MIR 2024 /2 TRIMESTRE/Fid/"/>
    </mc:Choice>
  </mc:AlternateContent>
  <xr:revisionPtr revIDLastSave="0" documentId="8_{F220FCC8-E9FB-074D-BE77-2077E2C39F47}" xr6:coauthVersionLast="47" xr6:coauthVersionMax="47" xr10:uidLastSave="{00000000-0000-0000-0000-000000000000}"/>
  <bookViews>
    <workbookView xWindow="1760" yWindow="0" windowWidth="14200" windowHeight="18000" firstSheet="8" activeTab="12" xr2:uid="{00000000-000D-0000-FFFF-FFFF00000000}"/>
  </bookViews>
  <sheets>
    <sheet name="C-1.02.1.1.10" sheetId="56" r:id="rId1"/>
    <sheet name="A-1.02.1.1.10.1 " sheetId="58" r:id="rId2"/>
    <sheet name="A-1.02.1.1.10.2" sheetId="59" r:id="rId3"/>
    <sheet name="A-1.02.1.1.10.3" sheetId="60" r:id="rId4"/>
    <sheet name="A-1.02.1.1.11 " sheetId="61" r:id="rId5"/>
    <sheet name="A-1.02.1.11.1" sheetId="69" r:id="rId6"/>
    <sheet name="A-1.02.1.11.2" sheetId="62" r:id="rId7"/>
    <sheet name="A-1.02.1.11.3" sheetId="63" r:id="rId8"/>
    <sheet name="A-1.02.1.11.4" sheetId="64" r:id="rId9"/>
    <sheet name="A-1.02.1.11.5" sheetId="65" r:id="rId10"/>
    <sheet name="A-1.02.1.11.6" sheetId="66" r:id="rId11"/>
    <sheet name="A-1.02.1.1.11.7" sheetId="67" r:id="rId12"/>
    <sheet name="A-1.02.1.1.11.8" sheetId="68" r:id="rId13"/>
  </sheets>
  <definedNames>
    <definedName name="_xlnm.Print_Area" localSheetId="1">'A-1.02.1.1.10.1 '!$B$1:$H$55</definedName>
    <definedName name="_xlnm.Print_Area" localSheetId="2">'A-1.02.1.1.10.2'!$B$1:$H$55</definedName>
    <definedName name="_xlnm.Print_Area" localSheetId="3">'A-1.02.1.1.10.3'!$B$1:$H$55</definedName>
    <definedName name="_xlnm.Print_Area" localSheetId="4">'A-1.02.1.1.11 '!$B$1:$H$55</definedName>
    <definedName name="_xlnm.Print_Area" localSheetId="5">'A-1.02.1.11.1'!$B$1:$H$55</definedName>
    <definedName name="_xlnm.Print_Area" localSheetId="6">'A-1.02.1.11.2'!$B$1:$H$55</definedName>
    <definedName name="_xlnm.Print_Area" localSheetId="7">'A-1.02.1.11.3'!$B$1:$H$55</definedName>
    <definedName name="_xlnm.Print_Area" localSheetId="8">'A-1.02.1.11.4'!$B$1:$H$55</definedName>
    <definedName name="_xlnm.Print_Area" localSheetId="9">'A-1.02.1.11.5'!$B$1:$H$55</definedName>
    <definedName name="_xlnm.Print_Area" localSheetId="10">'A-1.02.1.11.6'!$B$1:$H$55</definedName>
    <definedName name="_xlnm.Print_Area" localSheetId="0">'C-1.02.1.1.10'!$B$1:$H$55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69" l="1"/>
  <c r="G29" i="66"/>
  <c r="G29" i="65"/>
  <c r="G29" i="64"/>
  <c r="G29" i="63"/>
  <c r="G29" i="62"/>
  <c r="G29" i="61"/>
  <c r="G29" i="60"/>
  <c r="G29" i="59"/>
  <c r="G29" i="58"/>
  <c r="G29" i="56"/>
</calcChain>
</file>

<file path=xl/sharedStrings.xml><?xml version="1.0" encoding="utf-8"?>
<sst xmlns="http://schemas.openxmlformats.org/spreadsheetml/2006/main" count="1545" uniqueCount="290">
  <si>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</si>
  <si>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</si>
  <si>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</si>
  <si>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</si>
  <si>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</si>
  <si>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</si>
  <si>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</si>
  <si>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</si>
  <si>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</si>
  <si>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</si>
  <si>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</si>
  <si>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</si>
  <si>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</si>
  <si>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</si>
  <si>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</si>
  <si>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</si>
  <si>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</si>
  <si>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</si>
  <si>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</si>
  <si>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</si>
  <si>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</si>
  <si>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</si>
  <si>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</si>
  <si>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</si>
  <si>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</si>
  <si>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</si>
  <si>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</si>
  <si>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</si>
  <si>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</si>
  <si>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</si>
  <si>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</si>
  <si>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</si>
  <si>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</si>
  <si>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</si>
  <si>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</si>
  <si>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</si>
  <si>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</si>
  <si>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</si>
  <si>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</si>
  <si>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</si>
  <si>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</si>
  <si>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</si>
  <si>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</si>
  <si>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</si>
  <si>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</si>
  <si>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</si>
  <si>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</si>
  <si>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</si>
  <si>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</si>
  <si>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</si>
  <si>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</si>
  <si>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</si>
  <si>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</si>
  <si>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</si>
  <si>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</si>
  <si>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</si>
  <si>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</si>
  <si>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</si>
  <si>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</si>
  <si>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</si>
  <si>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</si>
  <si>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</si>
  <si>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</si>
  <si>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</si>
  <si>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</si>
  <si>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</si>
  <si>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</si>
  <si>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</si>
  <si>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</si>
  <si>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</si>
  <si>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</si>
  <si>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</si>
  <si>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</si>
  <si>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</si>
  <si>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</si>
  <si>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Componente</t>
  </si>
  <si>
    <t>(    X     )</t>
  </si>
  <si>
    <t>(    X  )</t>
  </si>
  <si>
    <t>(     X      )</t>
  </si>
  <si>
    <t>(     X     )</t>
  </si>
  <si>
    <t>(      X     )</t>
  </si>
  <si>
    <t xml:space="preserve"> (  X  )</t>
  </si>
  <si>
    <t xml:space="preserve"> ( X  )</t>
  </si>
  <si>
    <t>(     X   )</t>
  </si>
  <si>
    <t>Trimestral</t>
  </si>
  <si>
    <t xml:space="preserve"> (        )</t>
  </si>
  <si>
    <t>Porcentaje</t>
  </si>
  <si>
    <t>Medirá el número de las Sesiones ordinarias que indique el Consejo Estatal de Poblacion (COESPO).Para darle el seguimeinto a los avances y logros referentes a los temas representativos de la población y resoluciones del H. Ayuntamiento.</t>
  </si>
  <si>
    <t>PCS: Porcentaje de Cumplimiento de Sesiones</t>
  </si>
  <si>
    <t>NSA</t>
  </si>
  <si>
    <t xml:space="preserve"> Numero de Sesiones Asistidas</t>
  </si>
  <si>
    <t>Reportes emitidos con Fotográficas</t>
  </si>
  <si>
    <t>TIR</t>
  </si>
  <si>
    <t>Total de Invitaciones Recibidas</t>
  </si>
  <si>
    <t>Oficios de invitacion Curso, Talleres y Capacitacion</t>
  </si>
  <si>
    <t>Invitaciones Recibidas</t>
  </si>
  <si>
    <t>Direccion de Gobierno</t>
  </si>
  <si>
    <t>direcciongobierno@cancun.gob.mx</t>
  </si>
  <si>
    <t>Medirá el número de demandas sociales ciudadanas ante las dependencias correspondientes para el funcionamiento de los programas y las acciónes poblacionales con Enfoque Basado en Derechos Humanos y Perspectiva de Género atendidas.</t>
  </si>
  <si>
    <r>
      <rPr>
        <b/>
        <sz val="9"/>
        <color theme="1"/>
        <rFont val="Calibri"/>
        <family val="2"/>
        <scheme val="minor"/>
      </rPr>
      <t>PADS=(DSA/DSR)*100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        
                               </t>
    </r>
  </si>
  <si>
    <t>PADS= Porcentaje de atencion de las  demandas sociales</t>
  </si>
  <si>
    <t>Nombre del Documento: Tarjetas informativas
Nombre de quien genera la información: Departamento de Prospectiva politica y legal
Periodicidad con que se genera la información: Trimestral
Liga de la página donde se localiza la información si es el caso o ubicación: Carpeta , Tarjetas Informativas, archivero de aserrin MBJARC007969, GAVETA #3. del Area Administrativa.</t>
  </si>
  <si>
    <t>DSA</t>
  </si>
  <si>
    <t>Demandas sociales atendidas</t>
  </si>
  <si>
    <t>Tarjetas Informativas</t>
  </si>
  <si>
    <t>Demandas</t>
  </si>
  <si>
    <t>DSR</t>
  </si>
  <si>
    <t>Demandas sociales recibidas</t>
  </si>
  <si>
    <t>Fotos, Atención a las demanda en reuniones de trabajo</t>
  </si>
  <si>
    <t>Demandas Recibidas</t>
  </si>
  <si>
    <t>Actividad</t>
  </si>
  <si>
    <t>Medirá el número de las Cartillas Militares para que los solicitantes participen en el sorteo anual de conscriptos para liberacion de las mismas, en los periodos establecidos por la SEDENA.</t>
  </si>
  <si>
    <r>
      <rPr>
        <b/>
        <sz val="9"/>
        <color theme="1"/>
        <rFont val="Calibri"/>
        <family val="2"/>
        <scheme val="minor"/>
      </rPr>
      <t>PCCM=</t>
    </r>
    <r>
      <rPr>
        <sz val="9"/>
        <color theme="1"/>
        <rFont val="Calibri"/>
        <family val="2"/>
        <scheme val="minor"/>
      </rPr>
      <t xml:space="preserve">(NJA/NJS)*100                                                                                                    
                               </t>
    </r>
  </si>
  <si>
    <t>PCCM: Porcentaje de Cumplimiento Cartilla Militar</t>
  </si>
  <si>
    <t>NJA</t>
  </si>
  <si>
    <t xml:space="preserve"> Número de Jóvenes Atendidos</t>
  </si>
  <si>
    <t>Agenda de Citas Atendidas</t>
  </si>
  <si>
    <t>NJS</t>
  </si>
  <si>
    <t>Número de Jóvenes Solicitantes</t>
  </si>
  <si>
    <t>Informe enviado al Batallón (Oficio con estadísticas de Datos Perosnales de lo Jóvenes)</t>
  </si>
  <si>
    <t>Cartillas</t>
  </si>
  <si>
    <r>
      <rPr>
        <b/>
        <sz val="9"/>
        <color theme="1"/>
        <rFont val="Calibri"/>
        <family val="2"/>
        <scheme val="minor"/>
      </rPr>
      <t>PCS=(SR/TIR)*100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                
                               </t>
    </r>
  </si>
  <si>
    <t>Nombre del Documento: Reportes emitidos con Fotos, Tarjetas Informativas
Nombre de quien genera la información: Direccion de Gobierno
Periodicidad con que se genera la información: Trimestral
Liga de la página donde se localiza la información si es el caso o ubicación:  LEFFORT de Oficios Enviados,Librero Col. gris MBJARC007479(Direccion de Gobierno</t>
  </si>
  <si>
    <t>Sesiones Asistidas</t>
  </si>
  <si>
    <t>Medirá el número de Reuniones realizadas para atender, conocer y dar seguimiento a las demandas ciudadanas, en la Delegacion Alfredo V. Bonfil y la Subdelegación de Puerto Juárez mensuales con el delegado de Alfredo V. Bonfil y la Subdelegada de Puerto Juárez, para conocer y dar seguimiento a las demandas ciudadanas</t>
  </si>
  <si>
    <r>
      <rPr>
        <b/>
        <sz val="9"/>
        <color theme="1"/>
        <rFont val="Calibri"/>
        <family val="2"/>
        <scheme val="minor"/>
      </rPr>
      <t>PRDS=(RER/REP)*100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
                               </t>
    </r>
  </si>
  <si>
    <t>PRDS: Porcentaje de reuniones con DAVB y SbPJ realizadas</t>
  </si>
  <si>
    <t>Nombre del Documento: Tarjetaas Informativas con Fotos  
Nombre de quien genera la información: Direccion de Gobierno
Periodicidad con que se genera la información: Trimestral
Liga de la página donde se localiza la información si es el caso o ubicación: Leffort del Area Adminstrativa, Oficios Enviados. Tarjetas Informativas, Librero Col. gris MBJARC007479.</t>
  </si>
  <si>
    <t>NRR</t>
  </si>
  <si>
    <t>Numero de Reuniones Realizados</t>
  </si>
  <si>
    <t>Reuniones</t>
  </si>
  <si>
    <t>Reuniones Realizadas</t>
  </si>
  <si>
    <t>TRP</t>
  </si>
  <si>
    <t>Total de Reuniones Programadas</t>
  </si>
  <si>
    <t>Tarjetas informativas con fotografias, reuniones de trabajo</t>
  </si>
  <si>
    <t>Reuniones Programadas</t>
  </si>
  <si>
    <t>Secretaría General -
Direccion de Gobierno</t>
  </si>
  <si>
    <t>(        )</t>
  </si>
  <si>
    <t>Director de Gobierno</t>
  </si>
  <si>
    <t>Mtro. Rodrigo Heriberto Ramos Eusebio</t>
  </si>
  <si>
    <t>Director  de Gobierno</t>
  </si>
  <si>
    <t xml:space="preserve">(     X      ) </t>
  </si>
  <si>
    <t>(   )</t>
  </si>
  <si>
    <t>(    x   )</t>
  </si>
  <si>
    <t xml:space="preserve">1.2.1  Proporcionar Atencion Adecuada y Puntual a Las Demandas de Las y Los Cuidadanos </t>
  </si>
  <si>
    <t xml:space="preserve"> (   )</t>
  </si>
  <si>
    <t xml:space="preserve"> (    X )</t>
  </si>
  <si>
    <t>(       X     )</t>
  </si>
  <si>
    <t xml:space="preserve"> (      X   )</t>
  </si>
  <si>
    <t>(          )</t>
  </si>
  <si>
    <t xml:space="preserve"> (    )</t>
  </si>
  <si>
    <t xml:space="preserve"> (  X   )</t>
  </si>
  <si>
    <t>1.2.1  Proporcionar Atencion Adecuada y Puntual a Las Demandas de Las y Los Cuidadanos</t>
  </si>
  <si>
    <t>(      X      )</t>
  </si>
  <si>
    <t>(   X)</t>
  </si>
  <si>
    <r>
      <rPr>
        <b/>
        <sz val="11"/>
        <color theme="1"/>
        <rFont val="Calibri"/>
        <family val="2"/>
        <scheme val="minor"/>
      </rPr>
      <t>PADS:</t>
    </r>
    <r>
      <rPr>
        <sz val="11"/>
        <color theme="1"/>
        <rFont val="Calibri"/>
        <family val="2"/>
        <scheme val="minor"/>
      </rPr>
      <t xml:space="preserve"> Porcentaje de Atención de las Demandas Sociales</t>
    </r>
  </si>
  <si>
    <r>
      <rPr>
        <b/>
        <sz val="11"/>
        <color theme="1"/>
        <rFont val="Calibri"/>
        <family val="2"/>
        <scheme val="minor"/>
      </rPr>
      <t>PCCM:</t>
    </r>
    <r>
      <rPr>
        <sz val="11"/>
        <color theme="1"/>
        <rFont val="Calibri"/>
        <family val="2"/>
        <scheme val="minor"/>
      </rPr>
      <t xml:space="preserve"> Porcentaje  de cartillas militares entregadas.</t>
    </r>
  </si>
  <si>
    <r>
      <rPr>
        <b/>
        <sz val="11"/>
        <color theme="1"/>
        <rFont val="Calibri"/>
        <family val="2"/>
        <scheme val="minor"/>
      </rPr>
      <t>PCSC:</t>
    </r>
    <r>
      <rPr>
        <sz val="11"/>
        <color theme="1"/>
        <rFont val="Calibri"/>
        <family val="2"/>
        <scheme val="minor"/>
      </rPr>
      <t xml:space="preserve"> Porcentaje de Sesiones de COESPO participadas.</t>
    </r>
  </si>
  <si>
    <r>
      <rPr>
        <b/>
        <sz val="11"/>
        <color theme="1"/>
        <rFont val="Calibri"/>
        <family val="2"/>
        <scheme val="minor"/>
      </rPr>
      <t>PRDS:</t>
    </r>
    <r>
      <rPr>
        <sz val="11"/>
        <color theme="1"/>
        <rFont val="Calibri"/>
        <family val="2"/>
        <scheme val="minor"/>
      </rPr>
      <t xml:space="preserve"> Porcentaje de reuniones con DAVB y SbPJ realizadas. </t>
    </r>
  </si>
  <si>
    <t xml:space="preserve">1.2.1.1  Atender las Demandas y Quejas Ciudadanas </t>
  </si>
  <si>
    <t>Nombre del Documento: Cartillas expedidas, Informe enviado al Batallón (Oficio con estadísticas de Datos Perosnales de lo Jóvenes) y  Fotos 
Nombre de quien genera la información: Direccion de Gobierno, Departamento de la Junta Municipal de Reclutamiento.
Periodicidad con que se genera la información: Trimesral
Liga de la página donde se localiza la información si es el caso o ubicación: LEFFORT de Oficios Enviados,Librero Col. gris MBJARC007479(Direccion de Gobierno), LEFFORT Oficios Recibidos (Junta Municipal de Recluatmiento), CAJAS DE APENDICES DE LAS CARTILLAS(Junta Municipal de Reclutamiento)</t>
  </si>
  <si>
    <t xml:space="preserve">mayor a 70%
</t>
  </si>
  <si>
    <t xml:space="preserve"> menor a 50% </t>
  </si>
  <si>
    <t>admonar6@gmail.com</t>
  </si>
  <si>
    <t xml:space="preserve"> atenciones solicitadas</t>
  </si>
  <si>
    <t>bitacora de visitas y llamadas</t>
  </si>
  <si>
    <t>Número de Atenciones de Asuntos Religiosos Solicitadas.</t>
  </si>
  <si>
    <t xml:space="preserve">NARS  </t>
  </si>
  <si>
    <t>atenciones resueltas</t>
  </si>
  <si>
    <t>correspondencia enviada, base de datos de solicitudes</t>
  </si>
  <si>
    <t>Número de Atenciones de Asuntos Religiosos Resueltas.</t>
  </si>
  <si>
    <t>NARR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</si>
  <si>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 Informe trimestral de actividades, donde se especifica las atenciones brindadas.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Leffort MBJ-PM-SA-DAR-JAA-001-2022, que se encuentra en la repisa No 1 departamento administrativo</t>
    </r>
  </si>
  <si>
    <t xml:space="preserve">PARB= (NARR/NARS)*100                                      </t>
  </si>
  <si>
    <t>Medirá el número de atenciones de trámites y servicios solicitadas por parte de la población para garantizar el pleno ejercicio de la libertad de credos y prácticas religiosas en un marco de pluralidad, armonía y paz social basado en la normatividad vigente, el carácter laico y el principio histórico de la separación del Estado y las iglesias.</t>
  </si>
  <si>
    <t>(     X    )</t>
  </si>
  <si>
    <t>(    X    )</t>
  </si>
  <si>
    <t>Relativa</t>
  </si>
  <si>
    <t>Absoluta</t>
  </si>
  <si>
    <t>Descendente</t>
  </si>
  <si>
    <t>Ascendente</t>
  </si>
  <si>
    <t>Seleccionar el compartamiento del Indicador hacia la meta
(ascendente o descendente + regular o nominal)</t>
  </si>
  <si>
    <t xml:space="preserve"> (  X )</t>
  </si>
  <si>
    <t>(    X      )</t>
  </si>
  <si>
    <t>(   X    )</t>
  </si>
  <si>
    <t>(   X      )</t>
  </si>
  <si>
    <t>Monitoreable</t>
  </si>
  <si>
    <t>1.2.1.7 Diseñar programas que fortalescan el tejido social y la convivencia Familiar</t>
  </si>
  <si>
    <t>Proporcionar atención adecuada y puntual a las demandas de las y los ciudadanos</t>
  </si>
  <si>
    <t xml:space="preserve"> 1.2.1: </t>
  </si>
  <si>
    <t>ASUNTOS RELIGIOSOS</t>
  </si>
  <si>
    <t xml:space="preserve">PARB: Porcentaje de Atenciones en Asuntos Religiosos brindadas. </t>
  </si>
  <si>
    <t>personas convocadas</t>
  </si>
  <si>
    <t>correspondecia enviada, oficios de invitacion</t>
  </si>
  <si>
    <t>Número de personas convocadas.</t>
  </si>
  <si>
    <t>NPCO</t>
  </si>
  <si>
    <t>numero de participantes</t>
  </si>
  <si>
    <t>listas de asistencia, fotografias, formato de evaluación del instructor</t>
  </si>
  <si>
    <t xml:space="preserve">Número de personas capacitadas. </t>
  </si>
  <si>
    <t>NPCA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</si>
  <si>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programas y proyectos, donde se especifican  los listados de asistencia a las capacitaciones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>Leffort MBJ-PM-SA-DAR-JDPP-002-2022 que se encuentra en la repisa No 2 del departamento de programas y proyectos</t>
    </r>
  </si>
  <si>
    <t xml:space="preserve">PCMR= (NPCA/NPCO)*100                                          </t>
  </si>
  <si>
    <t>Medirá el número de participantes de los cursos, pláticas, foros y mesas de trabajo en donde se establece tanto  la libertad de credos y prácticas religiosas en un marco de pluralidad así como el carácter laico y el principio histórico de la separación del Estado y las iglesias.</t>
  </si>
  <si>
    <t>1.2.1.4 Identificcar  a las asociaciones y agrupaciones religiosas que exiisten en el muniipo.</t>
  </si>
  <si>
    <t xml:space="preserve">Actividad </t>
  </si>
  <si>
    <t>PCMR: Porcentaje de participantes en materia religiosa capacitados(as).</t>
  </si>
  <si>
    <t>Número de expedientes programados</t>
  </si>
  <si>
    <t>correspondencia recibida  y  base de datos de solicitudes</t>
  </si>
  <si>
    <t xml:space="preserve">Número de expedientes estimados.    </t>
  </si>
  <si>
    <t>NEXE</t>
  </si>
  <si>
    <t>Número de expedientes</t>
  </si>
  <si>
    <t xml:space="preserve">correspondencia enviada,  calendario de actividades, pagina de la dirección </t>
  </si>
  <si>
    <t xml:space="preserve">Número de expedientes actualizados. </t>
  </si>
  <si>
    <t>NEXA</t>
  </si>
  <si>
    <r>
      <t xml:space="preserve">Nombre del Documento: </t>
    </r>
    <r>
      <rPr>
        <sz val="9"/>
        <color theme="1"/>
        <rFont val="Calibri"/>
        <family val="2"/>
        <scheme val="minor"/>
      </rPr>
      <t>actualizaciones del Padron Municipal de Templos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 xml:space="preserve">Leffort MBJ-PM-SA-DAR-JDCR-002-2022 repisa No 1 departamento de Registro y Control de Asociaciones </t>
    </r>
  </si>
  <si>
    <t xml:space="preserve">PAEX= (NEXA/NEXE) *100                                              </t>
  </si>
  <si>
    <t xml:space="preserve">Medirá el número de actualizaciones de los expedientes a fin de contar con un registro y control de agrupaciones y asociaciones religiosas que alimentará dicho Censo. </t>
  </si>
  <si>
    <t>PAEX: Porcentaje de actualizaciones de expedientes del Padrón Municipal de Templos.</t>
  </si>
  <si>
    <t xml:space="preserve"> verificaciones programadas</t>
  </si>
  <si>
    <t xml:space="preserve">solicitudes recibidas, correspondecia recibida, formatos de visita, bitacora de quejas realizadas </t>
  </si>
  <si>
    <t>Numero de verificaciones normativas programadas.</t>
  </si>
  <si>
    <t>NVNP</t>
  </si>
  <si>
    <t>verificaciones realizadas.</t>
  </si>
  <si>
    <t>Reporte de Solicitudes de Culto Público Extraordinario; reporte de apertura de culto público; expediente de queja vecinal y expediente de Notorio Arraigo, actas de verificación.</t>
  </si>
  <si>
    <t xml:space="preserve">Número de verificaciones normativas realizadas. </t>
  </si>
  <si>
    <t>NVNR</t>
  </si>
  <si>
    <r>
      <t xml:space="preserve">Nombre del Documento: Reporte de Solicitudes de Culto Público Extraordinario; </t>
    </r>
    <r>
      <rPr>
        <sz val="9"/>
        <color theme="1"/>
        <rFont val="Calibri"/>
        <family val="2"/>
        <scheme val="minor"/>
      </rPr>
      <t>reporte de apertura de culto público; expediente de queja vecinal y expediente de Notorio Arraigo.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 Leffort MBJ-PM-SA-DAR-JDTS-002-2022 repisa No 1 departamento de Tramites y Servicios </t>
    </r>
  </si>
  <si>
    <t xml:space="preserve">PVAR=(NVNR/NVNP)*100                                            </t>
  </si>
  <si>
    <t>Medirá el número de verificaciones normativas realizadas como la de culto publico extraordinario; notorio arraigo; apertura de culto publico y queja vecinales a las asociaciones o agrupaciones religiosas en el municipio de Benito Juarez.</t>
  </si>
  <si>
    <t>PVAR: Porcentaje de verificaciones normativas a las asociaciones y agrupaciones religiosas realizadas.</t>
  </si>
  <si>
    <t xml:space="preserve">personas estimadas.      </t>
  </si>
  <si>
    <t>fichas tecnicas, oficios de invitación , correspondencia enviada.</t>
  </si>
  <si>
    <t xml:space="preserve">Número de personas estimadas.      </t>
  </si>
  <si>
    <t>NPEE</t>
  </si>
  <si>
    <t xml:space="preserve"> personas participantes.    </t>
  </si>
  <si>
    <t xml:space="preserve">Reporte de programas y proyectos; fotografias, </t>
  </si>
  <si>
    <t xml:space="preserve">Número de  personas participantes.    </t>
  </si>
  <si>
    <t>NPEP</t>
  </si>
  <si>
    <r>
      <t>Nombre del Documento:</t>
    </r>
    <r>
      <rPr>
        <sz val="9"/>
        <color theme="1"/>
        <rFont val="Calibri"/>
        <family val="2"/>
        <scheme val="minor"/>
      </rPr>
      <t xml:space="preserve"> Expediente de programas y proyectos, donde se especifica los participantes de la capacitación del manual.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Leffort MBJ-PM-SA-DAR-JDPP-002-2022 que se encuentra en la repisa No 2 del departamento juridico</t>
    </r>
  </si>
  <si>
    <t xml:space="preserve">PRTS=(NPEP/NPEE)*100                                       </t>
  </si>
  <si>
    <t>Medirá la número de participantes benficiados en las actividades de reconstruccion del tejido social, como las mesas de valores éticos, programa de familas que trascienden, brigadas de apoyo y servicios, etc.</t>
  </si>
  <si>
    <t>PRTS: Porcentaje de participantes en actividades de reconstrucción del Tejido Social.</t>
  </si>
  <si>
    <t xml:space="preserve"> trámites solicitadas.    </t>
  </si>
  <si>
    <t>correspondencia recibida,  solicitudes de gestión y solicitudes de tramites</t>
  </si>
  <si>
    <t xml:space="preserve"> Número de trámites solicitadas</t>
  </si>
  <si>
    <t>NUTS</t>
  </si>
  <si>
    <t>trámites emitidos.</t>
  </si>
  <si>
    <t xml:space="preserve"> correspondencia enviada a las dependencias dueñas de los procesos </t>
  </si>
  <si>
    <t xml:space="preserve">Número de trámites emitidos.   </t>
  </si>
  <si>
    <t>NUTE</t>
  </si>
  <si>
    <r>
      <t>Nombre del Documento:</t>
    </r>
    <r>
      <rPr>
        <sz val="9"/>
        <color theme="1"/>
        <rFont val="Calibri"/>
        <family val="2"/>
        <scheme val="minor"/>
      </rPr>
      <t xml:space="preserve"> correspondencia recibida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Dirección de Asuntos Religiosos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Leffort MBJ-PM-SA-DAR-001-2022 repisa No 1 área de recepción</t>
    </r>
  </si>
  <si>
    <t>N/D</t>
  </si>
  <si>
    <t xml:space="preserve">PTAR=(NUTE/NUTS)*100                                  </t>
  </si>
  <si>
    <t>Medira el número de trámites realizados por la Dirección de Asuntos Religiosos en cuantos los servicios solicitados por las agrupaciones y asociaciones religiosas del municipio.</t>
  </si>
  <si>
    <t>(       )</t>
  </si>
  <si>
    <t>(       x    )</t>
  </si>
  <si>
    <t xml:space="preserve">asesorías jurídicas estimadas.   </t>
  </si>
  <si>
    <t xml:space="preserve">solicitud de asesorias, bitacora de visitas  </t>
  </si>
  <si>
    <t xml:space="preserve">Número de asesorías jurídicas estimadas.       </t>
  </si>
  <si>
    <t>NAJE</t>
  </si>
  <si>
    <t xml:space="preserve">asesorías jurídicas brindadas. </t>
  </si>
  <si>
    <t xml:space="preserve">bitacora de visitas, expediente de asesoria </t>
  </si>
  <si>
    <t xml:space="preserve">Número de asesorías jurídicas brindadas.     </t>
  </si>
  <si>
    <t>NAJB</t>
  </si>
  <si>
    <r>
      <t>Nombre del Documento:</t>
    </r>
    <r>
      <rPr>
        <sz val="9"/>
        <color theme="1"/>
        <rFont val="Calibri"/>
        <family val="2"/>
        <scheme val="minor"/>
      </rPr>
      <t xml:space="preserve"> Expediente de asesorias 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Leffort MBJ-PM-SA-DAR-JDJ-003-2022 que se encuentra en la repisa No 2 del departamento juridico</t>
    </r>
  </si>
  <si>
    <t xml:space="preserve">PAAC=(NAJB/NAJE)*100                                            </t>
  </si>
  <si>
    <t xml:space="preserve">Medira el número de asesorias jurídicas y de Registro solicitados por las agrupaciones religiosas con base a la normatividad vigente. </t>
  </si>
  <si>
    <t>(        X   )</t>
  </si>
  <si>
    <t>PAAC: Porcentaje de asesorías jurídicas hacia asociaciones y agrupaciones religiosas.</t>
  </si>
  <si>
    <t xml:space="preserve">PPDLR=(NPEP/NPEI)*100            </t>
  </si>
  <si>
    <t>el número de participantes en la actividad del Día de la Libertad Religiosa.</t>
  </si>
  <si>
    <r>
      <rPr>
        <b/>
        <sz val="9"/>
        <color theme="1"/>
        <rFont val="Calibri"/>
        <family val="2"/>
        <scheme val="minor"/>
      </rPr>
      <t>PPDLR:</t>
    </r>
    <r>
      <rPr>
        <sz val="9"/>
        <color theme="1"/>
        <rFont val="Calibri"/>
        <family val="2"/>
        <scheme val="minor"/>
      </rPr>
      <t xml:space="preserve"> Porcentaje de participantes en actividad del día de la libertad religiosa.</t>
    </r>
  </si>
  <si>
    <t>Ficha de Indicador de Desempeño. FID 2024</t>
  </si>
  <si>
    <t>PP1.2 ATENCIÓN Y APOYO A LAS DEMANDAS DE  LA CIUDADANÍA Y ORGANISMOS NO GUBERNAMENTALES.</t>
  </si>
  <si>
    <t>PP: 1.2 ATENCIÓN Y APOYO A LAS DEMANDAS DE  LA CIUDADANÍA Y ORGANISMOS NO GUBERNAMENTALES.</t>
  </si>
  <si>
    <t>O-PPA 1.2 Programa de Atención y Apoyo a las Demandas de la ciudadanía y Organismos no Gubernamentales.</t>
  </si>
  <si>
    <t>ND</t>
  </si>
  <si>
    <t>8980119  Y  9982430325</t>
  </si>
  <si>
    <t>Actividades de apoyo programadas</t>
  </si>
  <si>
    <t xml:space="preserve"> Número de Actividades Programadas.</t>
  </si>
  <si>
    <t>NAP</t>
  </si>
  <si>
    <t>Actividades de apoyo realizadas</t>
  </si>
  <si>
    <t xml:space="preserve">Número de Actividades Realizadas.        </t>
  </si>
  <si>
    <t>NAR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</si>
  <si>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programas y proyectos, donde se especifican las actividades de limpieza y su total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Asuntos Religiosos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Leffort MBJ-PM-SA-DAR-JDPP-002-2022 que se encuentra en la repisa No 2 del departamento juridico</t>
    </r>
  </si>
  <si>
    <t xml:space="preserve">PAGR=(NAR/NAP)*100                                           </t>
  </si>
  <si>
    <t>Medirá el número de actividades comunitarias con apoyo realizadas de las asociaciones y agrupaciones religiosas como limpieza de parques y playas, reforestación de áreas verdes, iglesias verdes, recolección de material de reciclaje, pintura de espacios públicos, etc.</t>
  </si>
  <si>
    <t>PAGR: Porcentaje de actividades comunitarias realizadas con apoyo de Grupos Religiosos</t>
  </si>
  <si>
    <t>b</t>
  </si>
  <si>
    <t>PTSR: Porcentaje de trámites del sector religioso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</si>
</sst>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9" fontId="1" fillId="0" borderId="0" xfId="0" applyNumberFormat="1" applyFont="1"/>
    <xf numFmtId="0" fontId="9" fillId="0" borderId="4" xfId="0" applyFont="1" applyBorder="1" applyAlignment="1">
      <alignment horizontal="center" vertical="center"/>
    </xf>
    <xf numFmtId="9" fontId="4" fillId="0" borderId="4" xfId="1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0" fontId="4" fillId="0" borderId="16" xfId="0" applyNumberFormat="1" applyFont="1" applyBorder="1" applyAlignment="1">
      <alignment horizontal="center" vertical="center" wrapText="1"/>
    </xf>
    <xf numFmtId="10" fontId="4" fillId="9" borderId="4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2" xfId="2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8" borderId="31" xfId="0" applyFont="1" applyFill="1" applyBorder="1" applyAlignment="1">
      <alignment horizontal="center" vertical="center" wrapText="1"/>
    </xf>
    <xf numFmtId="0" fontId="8" fillId="8" borderId="32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2" fillId="0" borderId="20" xfId="2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8CD27063-F2F1-4FB3-8C79-687DCCBD6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2672" y="338455"/>
          <a:ext cx="1288517" cy="992505"/>
        </a:xfrm>
        <a:prstGeom prst="rect">
          <a:avLst/>
        </a:prstGeom>
      </xdr:spPr>
    </xdr:pic>
    <xdr:clientData/>
  </xdr:twoCellAnchor>
  <xdr:twoCellAnchor editAs="oneCell">
    <xdr:from>
      <xdr:col>1</xdr:col>
      <xdr:colOff>70068</xdr:colOff>
      <xdr:row>0</xdr:row>
      <xdr:rowOff>175171</xdr:rowOff>
    </xdr:from>
    <xdr:to>
      <xdr:col>3</xdr:col>
      <xdr:colOff>781483</xdr:colOff>
      <xdr:row>3</xdr:row>
      <xdr:rowOff>182548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2798854-E23F-4AD6-97E8-EBF18660F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344" y="175171"/>
          <a:ext cx="2725898" cy="11372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305D712C-75F2-4B6E-8C4B-B904338C5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2672" y="338455"/>
          <a:ext cx="1288517" cy="992505"/>
        </a:xfrm>
        <a:prstGeom prst="rect">
          <a:avLst/>
        </a:prstGeom>
      </xdr:spPr>
    </xdr:pic>
    <xdr:clientData/>
  </xdr:twoCellAnchor>
  <xdr:twoCellAnchor editAs="oneCell">
    <xdr:from>
      <xdr:col>1</xdr:col>
      <xdr:colOff>120805</xdr:colOff>
      <xdr:row>1</xdr:row>
      <xdr:rowOff>18585</xdr:rowOff>
    </xdr:from>
    <xdr:to>
      <xdr:col>3</xdr:col>
      <xdr:colOff>839483</xdr:colOff>
      <xdr:row>4</xdr:row>
      <xdr:rowOff>22117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1F02220E-C38A-4460-993E-87AA2901F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390" y="204439"/>
          <a:ext cx="2725898" cy="11372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6ECA4B4-DD82-44B9-A67D-FED907599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2672" y="338455"/>
          <a:ext cx="1288517" cy="9925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D7251CAF-2CAB-4DEC-9574-A37C0A289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2672" y="338455"/>
          <a:ext cx="1288517" cy="9925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78958"/>
    <xdr:pic>
      <xdr:nvPicPr>
        <xdr:cNvPr id="2" name="Imagen 1">
          <a:extLst>
            <a:ext uri="{FF2B5EF4-FFF2-40B4-BE49-F238E27FC236}">
              <a16:creationId xmlns:a16="http://schemas.microsoft.com/office/drawing/2014/main" id="{01CABC90-356D-8247-859A-704A29E6E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7895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89422"/>
    <xdr:pic>
      <xdr:nvPicPr>
        <xdr:cNvPr id="2" name="Imagen 1">
          <a:extLst>
            <a:ext uri="{FF2B5EF4-FFF2-40B4-BE49-F238E27FC236}">
              <a16:creationId xmlns:a16="http://schemas.microsoft.com/office/drawing/2014/main" id="{0A1DD145-294E-924A-A1E7-AAC9C3EA3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89422"/>
        </a:xfrm>
        <a:prstGeom prst="rect">
          <a:avLst/>
        </a:prstGeom>
      </xdr:spPr>
    </xdr:pic>
    <xdr:clientData/>
  </xdr:oneCellAnchor>
  <xdr:oneCellAnchor>
    <xdr:from>
      <xdr:col>1</xdr:col>
      <xdr:colOff>116416</xdr:colOff>
      <xdr:row>1</xdr:row>
      <xdr:rowOff>126998</xdr:rowOff>
    </xdr:from>
    <xdr:ext cx="3007271" cy="941797"/>
    <xdr:pic>
      <xdr:nvPicPr>
        <xdr:cNvPr id="3" name="Imagen 2">
          <a:extLst>
            <a:ext uri="{FF2B5EF4-FFF2-40B4-BE49-F238E27FC236}">
              <a16:creationId xmlns:a16="http://schemas.microsoft.com/office/drawing/2014/main" id="{DAD0393D-5228-2443-BE61-0A8E21FAE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716" y="317498"/>
          <a:ext cx="3007271" cy="941797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89422"/>
    <xdr:pic>
      <xdr:nvPicPr>
        <xdr:cNvPr id="2" name="Imagen 1">
          <a:extLst>
            <a:ext uri="{FF2B5EF4-FFF2-40B4-BE49-F238E27FC236}">
              <a16:creationId xmlns:a16="http://schemas.microsoft.com/office/drawing/2014/main" id="{7DECEF9B-1427-9F4A-B8FD-1F2D9B91D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8942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96636"/>
    <xdr:pic>
      <xdr:nvPicPr>
        <xdr:cNvPr id="2" name="Imagen 1">
          <a:extLst>
            <a:ext uri="{FF2B5EF4-FFF2-40B4-BE49-F238E27FC236}">
              <a16:creationId xmlns:a16="http://schemas.microsoft.com/office/drawing/2014/main" id="{C168675E-2D16-B840-BFDC-2EFAD6FB7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96636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96636"/>
    <xdr:pic>
      <xdr:nvPicPr>
        <xdr:cNvPr id="2" name="Imagen 1">
          <a:extLst>
            <a:ext uri="{FF2B5EF4-FFF2-40B4-BE49-F238E27FC236}">
              <a16:creationId xmlns:a16="http://schemas.microsoft.com/office/drawing/2014/main" id="{66C337A8-9DEB-BF47-B66F-A038B9352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96636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1000125"/>
    <xdr:pic>
      <xdr:nvPicPr>
        <xdr:cNvPr id="2" name="Imagen 1">
          <a:extLst>
            <a:ext uri="{FF2B5EF4-FFF2-40B4-BE49-F238E27FC236}">
              <a16:creationId xmlns:a16="http://schemas.microsoft.com/office/drawing/2014/main" id="{69ADC02A-5396-854F-A772-57C35500B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100012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202772</xdr:colOff>
      <xdr:row>1</xdr:row>
      <xdr:rowOff>117475</xdr:rowOff>
    </xdr:from>
    <xdr:ext cx="1288517" cy="987425"/>
    <xdr:pic>
      <xdr:nvPicPr>
        <xdr:cNvPr id="2" name="Imagen 1">
          <a:extLst>
            <a:ext uri="{FF2B5EF4-FFF2-40B4-BE49-F238E27FC236}">
              <a16:creationId xmlns:a16="http://schemas.microsoft.com/office/drawing/2014/main" id="{FE5E01FE-E51B-2E46-AAF2-6B8B73FC6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36872" y="307975"/>
          <a:ext cx="1288517" cy="98742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1</xdr:row>
      <xdr:rowOff>22225</xdr:rowOff>
    </xdr:from>
    <xdr:ext cx="960062" cy="1069975"/>
    <xdr:pic>
      <xdr:nvPicPr>
        <xdr:cNvPr id="2" name="Imagen 1">
          <a:extLst>
            <a:ext uri="{FF2B5EF4-FFF2-40B4-BE49-F238E27FC236}">
              <a16:creationId xmlns:a16="http://schemas.microsoft.com/office/drawing/2014/main" id="{4FDBE076-4D22-D143-9316-1EA9F1012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81725" y="212725"/>
          <a:ext cx="960062" cy="106997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1</xdr:row>
      <xdr:rowOff>22225</xdr:rowOff>
    </xdr:from>
    <xdr:ext cx="960062" cy="1069975"/>
    <xdr:pic>
      <xdr:nvPicPr>
        <xdr:cNvPr id="2" name="Imagen 1">
          <a:extLst>
            <a:ext uri="{FF2B5EF4-FFF2-40B4-BE49-F238E27FC236}">
              <a16:creationId xmlns:a16="http://schemas.microsoft.com/office/drawing/2014/main" id="{57C9CA36-619A-B04B-AA8D-4F0B30868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81725" y="212725"/>
          <a:ext cx="960062" cy="10699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gobierno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ecciongobierno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irecciongobierno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irecciongobierno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dmonar6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dmonar6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admonar6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admonar6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admonar6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admonar6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admonar6@gmai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mailto:admonar6@gmail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admonar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opLeftCell="A23" zoomScale="87" zoomScaleNormal="112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5" style="1" customWidth="1"/>
    <col min="8" max="8" width="24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12" t="s">
        <v>272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2">
      <c r="B7" s="115" t="s">
        <v>155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8.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5.75" customHeight="1" x14ac:dyDescent="0.2">
      <c r="B9" s="118" t="s">
        <v>273</v>
      </c>
      <c r="C9" s="119"/>
      <c r="D9" s="119"/>
      <c r="E9" s="119"/>
      <c r="F9" s="119" t="s">
        <v>136</v>
      </c>
      <c r="G9" s="119"/>
      <c r="H9" s="37" t="s">
        <v>75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120" t="s">
        <v>144</v>
      </c>
      <c r="C11" s="121"/>
      <c r="D11" s="121"/>
      <c r="E11" s="122"/>
      <c r="F11" s="123" t="s">
        <v>159</v>
      </c>
      <c r="G11" s="121"/>
      <c r="H11" s="124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8</v>
      </c>
      <c r="G13" s="29" t="s">
        <v>9</v>
      </c>
      <c r="H13" s="33" t="s">
        <v>10</v>
      </c>
    </row>
    <row r="14" spans="2:17" ht="19" customHeight="1" x14ac:dyDescent="0.2">
      <c r="B14" s="10" t="s">
        <v>76</v>
      </c>
      <c r="C14" s="101" t="s">
        <v>77</v>
      </c>
      <c r="D14" s="102"/>
      <c r="E14" s="30" t="s">
        <v>80</v>
      </c>
      <c r="F14" s="30" t="s">
        <v>78</v>
      </c>
      <c r="G14" s="30" t="s">
        <v>79</v>
      </c>
      <c r="H14" s="5" t="s">
        <v>137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145</v>
      </c>
      <c r="C17" s="68" t="s">
        <v>146</v>
      </c>
      <c r="D17" s="67"/>
      <c r="E17" s="32" t="s">
        <v>85</v>
      </c>
      <c r="F17" s="32" t="s">
        <v>21</v>
      </c>
      <c r="G17" s="25" t="s">
        <v>20</v>
      </c>
      <c r="H17" s="5" t="s">
        <v>82</v>
      </c>
    </row>
    <row r="18" spans="2:8" ht="46.5" customHeight="1" x14ac:dyDescent="0.2">
      <c r="B18" s="62" t="s">
        <v>64</v>
      </c>
      <c r="C18" s="63"/>
      <c r="D18" s="63"/>
      <c r="E18" s="64"/>
      <c r="F18" s="65" t="s">
        <v>22</v>
      </c>
      <c r="G18" s="63"/>
      <c r="H18" s="66"/>
    </row>
    <row r="19" spans="2:8" ht="64.5" customHeight="1" x14ac:dyDescent="0.2">
      <c r="B19" s="27" t="s">
        <v>23</v>
      </c>
      <c r="C19" s="29" t="s">
        <v>24</v>
      </c>
      <c r="D19" s="29" t="s">
        <v>62</v>
      </c>
      <c r="E19" s="29" t="s">
        <v>63</v>
      </c>
      <c r="F19" s="87" t="s">
        <v>25</v>
      </c>
      <c r="G19" s="87"/>
      <c r="H19" s="33" t="s">
        <v>26</v>
      </c>
    </row>
    <row r="20" spans="2:8" ht="18" customHeight="1" x14ac:dyDescent="0.2">
      <c r="B20" s="10" t="s">
        <v>83</v>
      </c>
      <c r="C20" s="30" t="s">
        <v>11</v>
      </c>
      <c r="D20" s="30" t="s">
        <v>147</v>
      </c>
      <c r="E20" s="30" t="s">
        <v>11</v>
      </c>
      <c r="F20" s="108" t="s">
        <v>148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33.75" customHeight="1" x14ac:dyDescent="0.2">
      <c r="B22" s="109" t="s">
        <v>98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1.5" customHeight="1" x14ac:dyDescent="0.2">
      <c r="B24" s="98" t="s">
        <v>99</v>
      </c>
      <c r="C24" s="99"/>
      <c r="D24" s="99"/>
      <c r="E24" s="99"/>
      <c r="F24" s="99"/>
      <c r="G24" s="99"/>
      <c r="H24" s="100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100</v>
      </c>
      <c r="C26" s="60"/>
      <c r="D26" s="60"/>
      <c r="E26" s="67"/>
      <c r="F26" s="68" t="s">
        <v>84</v>
      </c>
      <c r="G26" s="60"/>
      <c r="H26" s="61"/>
    </row>
    <row r="27" spans="2:8" ht="14.25" customHeight="1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ht="14.25" customHeight="1" x14ac:dyDescent="0.2">
      <c r="B29" s="81">
        <v>817</v>
      </c>
      <c r="C29" s="82"/>
      <c r="D29" s="68">
        <v>2020</v>
      </c>
      <c r="E29" s="67"/>
      <c r="F29" s="34">
        <v>2000</v>
      </c>
      <c r="G29" s="21">
        <f>F29/B29-1</f>
        <v>1.4479804161566707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103.5" customHeight="1" thickBot="1" x14ac:dyDescent="0.25">
      <c r="B35" s="94" t="s">
        <v>101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1.8280000000000001</v>
      </c>
      <c r="C38" s="43">
        <v>0.6</v>
      </c>
      <c r="D38" s="43"/>
      <c r="E38" s="43"/>
      <c r="F38" s="43">
        <v>0.60699999999999998</v>
      </c>
      <c r="G38" s="77"/>
      <c r="H38" s="78"/>
    </row>
    <row r="39" spans="2:9" ht="19.5" customHeight="1" x14ac:dyDescent="0.2">
      <c r="B39" s="56"/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102</v>
      </c>
      <c r="C41" s="60"/>
      <c r="D41" s="60"/>
      <c r="E41" s="67"/>
      <c r="F41" s="68" t="s">
        <v>103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104</v>
      </c>
      <c r="C43" s="60"/>
      <c r="D43" s="60"/>
      <c r="E43" s="67"/>
      <c r="F43" s="68" t="s">
        <v>105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106</v>
      </c>
      <c r="C45" s="60"/>
      <c r="D45" s="60"/>
      <c r="E45" s="67"/>
      <c r="F45" s="68" t="s">
        <v>107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76" t="s">
        <v>108</v>
      </c>
      <c r="C47" s="71"/>
      <c r="D47" s="71"/>
      <c r="E47" s="71"/>
      <c r="F47" s="68" t="s">
        <v>109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 t="s">
        <v>96</v>
      </c>
      <c r="C51" s="60"/>
      <c r="D51" s="60"/>
      <c r="E51" s="67"/>
      <c r="F51" s="68" t="s">
        <v>138</v>
      </c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x14ac:dyDescent="0.2">
      <c r="B53" s="69" t="s">
        <v>97</v>
      </c>
      <c r="C53" s="70"/>
      <c r="D53" s="70"/>
      <c r="E53" s="70"/>
      <c r="F53" s="71"/>
      <c r="G53" s="71"/>
      <c r="H53" s="72"/>
    </row>
    <row r="54" spans="2:8" ht="38.25" customHeight="1" thickBot="1" x14ac:dyDescent="0.25">
      <c r="B54" s="73"/>
      <c r="C54" s="74"/>
      <c r="D54" s="74"/>
      <c r="E54" s="74"/>
      <c r="F54" s="74"/>
      <c r="G54" s="74"/>
      <c r="H54" s="75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54" priority="1" operator="containsText" text="NO APLICA">
      <formula>NOT(ISERROR(SEARCH("NO APLICA",B38)))</formula>
    </cfRule>
    <cfRule type="cellIs" dxfId="53" priority="2" operator="lessThan">
      <formula>0.5</formula>
    </cfRule>
    <cfRule type="cellIs" dxfId="52" priority="3" operator="between">
      <formula>0.5</formula>
      <formula>0.7</formula>
    </cfRule>
    <cfRule type="cellIs" dxfId="51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'C-1.02.1.1.10'!B38:F38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topLeftCell="A20" zoomScale="82" zoomScaleNormal="112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5" style="1" customWidth="1"/>
    <col min="8" max="8" width="24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12" t="s">
        <v>272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2">
      <c r="B7" s="115" t="s">
        <v>156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5.75" customHeight="1" x14ac:dyDescent="0.2">
      <c r="B9" s="118" t="s">
        <v>274</v>
      </c>
      <c r="C9" s="119"/>
      <c r="D9" s="119"/>
      <c r="E9" s="119"/>
      <c r="F9" s="119" t="s">
        <v>136</v>
      </c>
      <c r="G9" s="119"/>
      <c r="H9" s="37" t="s">
        <v>110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120" t="s">
        <v>144</v>
      </c>
      <c r="C11" s="121"/>
      <c r="D11" s="121"/>
      <c r="E11" s="122"/>
      <c r="F11" s="123" t="s">
        <v>159</v>
      </c>
      <c r="G11" s="121"/>
      <c r="H11" s="124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8</v>
      </c>
      <c r="G13" s="29" t="s">
        <v>9</v>
      </c>
      <c r="H13" s="33" t="s">
        <v>10</v>
      </c>
    </row>
    <row r="14" spans="2:17" ht="19" customHeight="1" x14ac:dyDescent="0.2">
      <c r="B14" s="10" t="s">
        <v>76</v>
      </c>
      <c r="C14" s="101" t="s">
        <v>77</v>
      </c>
      <c r="D14" s="102"/>
      <c r="E14" s="30" t="s">
        <v>80</v>
      </c>
      <c r="F14" s="30" t="s">
        <v>78</v>
      </c>
      <c r="G14" s="30" t="s">
        <v>79</v>
      </c>
      <c r="H14" s="5" t="s">
        <v>149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150</v>
      </c>
      <c r="C17" s="68" t="s">
        <v>151</v>
      </c>
      <c r="D17" s="67"/>
      <c r="E17" s="32" t="s">
        <v>85</v>
      </c>
      <c r="F17" s="32" t="s">
        <v>21</v>
      </c>
      <c r="G17" s="25" t="s">
        <v>20</v>
      </c>
      <c r="H17" s="5" t="s">
        <v>82</v>
      </c>
    </row>
    <row r="18" spans="2:8" ht="46.5" customHeight="1" x14ac:dyDescent="0.2">
      <c r="B18" s="62" t="s">
        <v>64</v>
      </c>
      <c r="C18" s="63"/>
      <c r="D18" s="63"/>
      <c r="E18" s="64"/>
      <c r="F18" s="65" t="s">
        <v>22</v>
      </c>
      <c r="G18" s="63"/>
      <c r="H18" s="66"/>
    </row>
    <row r="19" spans="2:8" ht="69.75" customHeight="1" x14ac:dyDescent="0.2">
      <c r="B19" s="27" t="s">
        <v>23</v>
      </c>
      <c r="C19" s="29" t="s">
        <v>24</v>
      </c>
      <c r="D19" s="29" t="s">
        <v>62</v>
      </c>
      <c r="E19" s="29" t="s">
        <v>63</v>
      </c>
      <c r="F19" s="87" t="s">
        <v>25</v>
      </c>
      <c r="G19" s="87"/>
      <c r="H19" s="33" t="s">
        <v>26</v>
      </c>
    </row>
    <row r="20" spans="2:8" ht="18" customHeight="1" x14ac:dyDescent="0.2">
      <c r="B20" s="10" t="s">
        <v>83</v>
      </c>
      <c r="C20" s="30" t="s">
        <v>11</v>
      </c>
      <c r="D20" s="30" t="s">
        <v>80</v>
      </c>
      <c r="E20" s="30" t="s">
        <v>11</v>
      </c>
      <c r="F20" s="108" t="s">
        <v>78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33.75" customHeight="1" x14ac:dyDescent="0.2">
      <c r="B22" s="109" t="s">
        <v>111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1.5" customHeight="1" x14ac:dyDescent="0.2">
      <c r="B24" s="98" t="s">
        <v>112</v>
      </c>
      <c r="C24" s="99"/>
      <c r="D24" s="99"/>
      <c r="E24" s="99"/>
      <c r="F24" s="99"/>
      <c r="G24" s="99"/>
      <c r="H24" s="100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113</v>
      </c>
      <c r="C26" s="60"/>
      <c r="D26" s="60"/>
      <c r="E26" s="67"/>
      <c r="F26" s="68" t="s">
        <v>84</v>
      </c>
      <c r="G26" s="60"/>
      <c r="H26" s="61"/>
    </row>
    <row r="27" spans="2:8" ht="14.25" customHeight="1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ht="14.25" customHeight="1" x14ac:dyDescent="0.2">
      <c r="B29" s="81">
        <v>2195</v>
      </c>
      <c r="C29" s="82"/>
      <c r="D29" s="68">
        <v>2020</v>
      </c>
      <c r="E29" s="67"/>
      <c r="F29" s="34">
        <v>4000</v>
      </c>
      <c r="G29" s="21">
        <f>F29/B29-1</f>
        <v>0.82232346241457854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122.25" customHeight="1" thickBot="1" x14ac:dyDescent="0.25">
      <c r="B35" s="94" t="s">
        <v>160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0.35</v>
      </c>
      <c r="C38" s="43">
        <v>0.48099999999999998</v>
      </c>
      <c r="D38" s="43"/>
      <c r="E38" s="43"/>
      <c r="F38" s="43">
        <v>0.20780000000000001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114</v>
      </c>
      <c r="C41" s="60"/>
      <c r="D41" s="60"/>
      <c r="E41" s="67"/>
      <c r="F41" s="68" t="s">
        <v>115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116</v>
      </c>
      <c r="C43" s="60"/>
      <c r="D43" s="60"/>
      <c r="E43" s="67"/>
      <c r="F43" s="68" t="s">
        <v>86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117</v>
      </c>
      <c r="C45" s="60"/>
      <c r="D45" s="60"/>
      <c r="E45" s="67"/>
      <c r="F45" s="68" t="s">
        <v>118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23.5" customHeight="1" x14ac:dyDescent="0.2">
      <c r="B47" s="76" t="s">
        <v>119</v>
      </c>
      <c r="C47" s="71"/>
      <c r="D47" s="71"/>
      <c r="E47" s="71"/>
      <c r="F47" s="68" t="s">
        <v>120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 t="s">
        <v>139</v>
      </c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 t="s">
        <v>96</v>
      </c>
      <c r="C51" s="60"/>
      <c r="D51" s="60"/>
      <c r="E51" s="67"/>
      <c r="F51" s="68" t="s">
        <v>138</v>
      </c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x14ac:dyDescent="0.2">
      <c r="B53" s="69" t="s">
        <v>97</v>
      </c>
      <c r="C53" s="70"/>
      <c r="D53" s="70"/>
      <c r="E53" s="70"/>
      <c r="F53" s="71">
        <v>9983132353</v>
      </c>
      <c r="G53" s="71"/>
      <c r="H53" s="72"/>
    </row>
    <row r="54" spans="2:8" ht="38.25" customHeight="1" thickBot="1" x14ac:dyDescent="0.25">
      <c r="B54" s="73"/>
      <c r="C54" s="74"/>
      <c r="D54" s="74"/>
      <c r="E54" s="74"/>
      <c r="F54" s="74"/>
      <c r="G54" s="74"/>
      <c r="H54" s="75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50" priority="1" operator="containsText" text="NO APLICA">
      <formula>NOT(ISERROR(SEARCH("NO APLICA",B38)))</formula>
    </cfRule>
    <cfRule type="cellIs" dxfId="49" priority="2" operator="lessThan">
      <formula>0.5</formula>
    </cfRule>
    <cfRule type="cellIs" dxfId="48" priority="3" operator="between">
      <formula>0.5</formula>
      <formula>0.7</formula>
    </cfRule>
    <cfRule type="cellIs" dxfId="47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'A-1.02.1.1.10.1 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topLeftCell="A24" zoomScale="96" zoomScaleNormal="96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5" width="14.5" style="1" customWidth="1"/>
    <col min="6" max="6" width="16" style="1" customWidth="1"/>
    <col min="7" max="7" width="14.5" style="1" customWidth="1"/>
    <col min="8" max="8" width="24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12" t="s">
        <v>272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2">
      <c r="B7" s="115" t="s">
        <v>157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5.75" customHeight="1" x14ac:dyDescent="0.2">
      <c r="B9" s="118" t="s">
        <v>274</v>
      </c>
      <c r="C9" s="119"/>
      <c r="D9" s="119"/>
      <c r="E9" s="119"/>
      <c r="F9" s="119" t="s">
        <v>136</v>
      </c>
      <c r="G9" s="119"/>
      <c r="H9" s="37" t="s">
        <v>110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59" t="s">
        <v>152</v>
      </c>
      <c r="C11" s="60"/>
      <c r="D11" s="60"/>
      <c r="E11" s="67"/>
      <c r="F11" s="123" t="s">
        <v>159</v>
      </c>
      <c r="G11" s="121"/>
      <c r="H11" s="124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8</v>
      </c>
      <c r="G13" s="29" t="s">
        <v>9</v>
      </c>
      <c r="H13" s="33" t="s">
        <v>10</v>
      </c>
    </row>
    <row r="14" spans="2:17" ht="19" customHeight="1" x14ac:dyDescent="0.2">
      <c r="B14" s="10" t="s">
        <v>76</v>
      </c>
      <c r="C14" s="101" t="s">
        <v>77</v>
      </c>
      <c r="D14" s="102"/>
      <c r="E14" s="30" t="s">
        <v>80</v>
      </c>
      <c r="F14" s="30" t="s">
        <v>78</v>
      </c>
      <c r="G14" s="30" t="s">
        <v>79</v>
      </c>
      <c r="H14" s="5" t="s">
        <v>149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145</v>
      </c>
      <c r="C17" s="68" t="s">
        <v>151</v>
      </c>
      <c r="D17" s="67"/>
      <c r="E17" s="32" t="s">
        <v>85</v>
      </c>
      <c r="F17" s="32" t="s">
        <v>21</v>
      </c>
      <c r="G17" s="25" t="s">
        <v>20</v>
      </c>
      <c r="H17" s="5" t="s">
        <v>82</v>
      </c>
    </row>
    <row r="18" spans="2:8" ht="46.5" customHeight="1" x14ac:dyDescent="0.2">
      <c r="B18" s="62" t="s">
        <v>64</v>
      </c>
      <c r="C18" s="63"/>
      <c r="D18" s="63"/>
      <c r="E18" s="64"/>
      <c r="F18" s="65" t="s">
        <v>22</v>
      </c>
      <c r="G18" s="63"/>
      <c r="H18" s="66"/>
    </row>
    <row r="19" spans="2:8" ht="60.75" customHeight="1" x14ac:dyDescent="0.2">
      <c r="B19" s="27" t="s">
        <v>23</v>
      </c>
      <c r="C19" s="29" t="s">
        <v>24</v>
      </c>
      <c r="D19" s="29" t="s">
        <v>62</v>
      </c>
      <c r="E19" s="29" t="s">
        <v>63</v>
      </c>
      <c r="F19" s="87" t="s">
        <v>25</v>
      </c>
      <c r="G19" s="87"/>
      <c r="H19" s="33" t="s">
        <v>26</v>
      </c>
    </row>
    <row r="20" spans="2:8" ht="18" customHeight="1" x14ac:dyDescent="0.2">
      <c r="B20" s="10" t="s">
        <v>83</v>
      </c>
      <c r="C20" s="30" t="s">
        <v>11</v>
      </c>
      <c r="D20" s="30" t="s">
        <v>153</v>
      </c>
      <c r="E20" s="30" t="s">
        <v>11</v>
      </c>
      <c r="F20" s="108" t="s">
        <v>154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33.75" customHeight="1" x14ac:dyDescent="0.2">
      <c r="B22" s="109" t="s">
        <v>87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1.5" customHeight="1" x14ac:dyDescent="0.2">
      <c r="B24" s="98" t="s">
        <v>121</v>
      </c>
      <c r="C24" s="99"/>
      <c r="D24" s="99"/>
      <c r="E24" s="99"/>
      <c r="F24" s="99"/>
      <c r="G24" s="99"/>
      <c r="H24" s="100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88</v>
      </c>
      <c r="C26" s="60"/>
      <c r="D26" s="60"/>
      <c r="E26" s="67"/>
      <c r="F26" s="68" t="s">
        <v>84</v>
      </c>
      <c r="G26" s="60"/>
      <c r="H26" s="61"/>
    </row>
    <row r="27" spans="2:8" ht="14.25" customHeight="1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ht="14.25" customHeight="1" x14ac:dyDescent="0.2">
      <c r="B29" s="81">
        <v>5</v>
      </c>
      <c r="C29" s="82"/>
      <c r="D29" s="68">
        <v>2020</v>
      </c>
      <c r="E29" s="67"/>
      <c r="F29" s="34">
        <v>20</v>
      </c>
      <c r="G29" s="21">
        <f>F29/B29-1</f>
        <v>3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112.5" customHeight="1" thickBot="1" x14ac:dyDescent="0.25">
      <c r="B35" s="94" t="s">
        <v>122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0.4</v>
      </c>
      <c r="C38" s="43">
        <v>0.2</v>
      </c>
      <c r="D38" s="43"/>
      <c r="E38" s="43"/>
      <c r="F38" s="43">
        <v>0.15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89</v>
      </c>
      <c r="C41" s="60"/>
      <c r="D41" s="60"/>
      <c r="E41" s="67"/>
      <c r="F41" s="68" t="s">
        <v>90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91</v>
      </c>
      <c r="C43" s="60"/>
      <c r="D43" s="60"/>
      <c r="E43" s="67"/>
      <c r="F43" s="68" t="s">
        <v>123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92</v>
      </c>
      <c r="C45" s="60"/>
      <c r="D45" s="60"/>
      <c r="E45" s="67"/>
      <c r="F45" s="68" t="s">
        <v>93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23.5" customHeight="1" x14ac:dyDescent="0.2">
      <c r="B47" s="76" t="s">
        <v>94</v>
      </c>
      <c r="C47" s="71"/>
      <c r="D47" s="71"/>
      <c r="E47" s="71"/>
      <c r="F47" s="68" t="s">
        <v>95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 t="s">
        <v>96</v>
      </c>
      <c r="C51" s="60"/>
      <c r="D51" s="60"/>
      <c r="E51" s="67"/>
      <c r="F51" s="68" t="s">
        <v>140</v>
      </c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x14ac:dyDescent="0.2">
      <c r="B53" s="69" t="s">
        <v>97</v>
      </c>
      <c r="C53" s="70"/>
      <c r="D53" s="70"/>
      <c r="E53" s="70"/>
      <c r="F53" s="71"/>
      <c r="G53" s="71"/>
      <c r="H53" s="72"/>
    </row>
    <row r="54" spans="2:8" ht="38.25" customHeight="1" thickBot="1" x14ac:dyDescent="0.25">
      <c r="B54" s="73"/>
      <c r="C54" s="74"/>
      <c r="D54" s="74"/>
      <c r="E54" s="74"/>
      <c r="F54" s="74"/>
      <c r="G54" s="74"/>
      <c r="H54" s="75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6" priority="1" operator="containsText" text="NO APLICA">
      <formula>NOT(ISERROR(SEARCH("NO APLICA",B38)))</formula>
    </cfRule>
    <cfRule type="cellIs" dxfId="45" priority="2" operator="lessThan">
      <formula>0.5</formula>
    </cfRule>
    <cfRule type="cellIs" dxfId="44" priority="3" operator="between">
      <formula>0.5</formula>
      <formula>0.7</formula>
    </cfRule>
    <cfRule type="cellIs" dxfId="43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'A-1.02.1.1.10.2'!B38:F38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topLeftCell="A24" zoomScale="95" zoomScaleNormal="95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5" style="1" customWidth="1"/>
    <col min="8" max="8" width="24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12" t="s">
        <v>272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2">
      <c r="B7" s="115" t="s">
        <v>158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5.75" customHeight="1" x14ac:dyDescent="0.2">
      <c r="B9" s="118" t="s">
        <v>274</v>
      </c>
      <c r="C9" s="119"/>
      <c r="D9" s="119"/>
      <c r="E9" s="119"/>
      <c r="F9" s="119" t="s">
        <v>136</v>
      </c>
      <c r="G9" s="119"/>
      <c r="H9" s="37" t="s">
        <v>110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120" t="s">
        <v>152</v>
      </c>
      <c r="C11" s="121"/>
      <c r="D11" s="121"/>
      <c r="E11" s="122"/>
      <c r="F11" s="123" t="s">
        <v>159</v>
      </c>
      <c r="G11" s="121"/>
      <c r="H11" s="124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8</v>
      </c>
      <c r="G13" s="29" t="s">
        <v>9</v>
      </c>
      <c r="H13" s="33" t="s">
        <v>10</v>
      </c>
    </row>
    <row r="14" spans="2:17" ht="19" customHeight="1" x14ac:dyDescent="0.2">
      <c r="B14" s="10" t="s">
        <v>76</v>
      </c>
      <c r="C14" s="101" t="s">
        <v>77</v>
      </c>
      <c r="D14" s="102"/>
      <c r="E14" s="30" t="s">
        <v>80</v>
      </c>
      <c r="F14" s="30" t="s">
        <v>78</v>
      </c>
      <c r="G14" s="30" t="s">
        <v>141</v>
      </c>
      <c r="H14" s="5" t="s">
        <v>142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81</v>
      </c>
      <c r="C17" s="68" t="s">
        <v>20</v>
      </c>
      <c r="D17" s="67"/>
      <c r="E17" s="32" t="s">
        <v>85</v>
      </c>
      <c r="F17" s="32" t="s">
        <v>21</v>
      </c>
      <c r="G17" s="25" t="s">
        <v>20</v>
      </c>
      <c r="H17" s="5" t="s">
        <v>82</v>
      </c>
    </row>
    <row r="18" spans="2:8" ht="46.5" customHeight="1" x14ac:dyDescent="0.2">
      <c r="B18" s="62" t="s">
        <v>64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27" t="s">
        <v>23</v>
      </c>
      <c r="C19" s="29" t="s">
        <v>24</v>
      </c>
      <c r="D19" s="29" t="s">
        <v>62</v>
      </c>
      <c r="E19" s="29" t="s">
        <v>63</v>
      </c>
      <c r="F19" s="87" t="s">
        <v>25</v>
      </c>
      <c r="G19" s="87"/>
      <c r="H19" s="33" t="s">
        <v>26</v>
      </c>
    </row>
    <row r="20" spans="2:8" ht="18" customHeight="1" x14ac:dyDescent="0.2">
      <c r="B20" s="10" t="s">
        <v>83</v>
      </c>
      <c r="C20" s="30" t="s">
        <v>11</v>
      </c>
      <c r="D20" s="30" t="s">
        <v>12</v>
      </c>
      <c r="E20" s="30" t="s">
        <v>11</v>
      </c>
      <c r="F20" s="108" t="s">
        <v>143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33.75" customHeight="1" x14ac:dyDescent="0.2">
      <c r="B22" s="109" t="s">
        <v>124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1.5" customHeight="1" x14ac:dyDescent="0.2">
      <c r="B24" s="98" t="s">
        <v>125</v>
      </c>
      <c r="C24" s="99"/>
      <c r="D24" s="99"/>
      <c r="E24" s="99"/>
      <c r="F24" s="99"/>
      <c r="G24" s="99"/>
      <c r="H24" s="100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126</v>
      </c>
      <c r="C26" s="60"/>
      <c r="D26" s="60"/>
      <c r="E26" s="67"/>
      <c r="F26" s="68" t="s">
        <v>84</v>
      </c>
      <c r="G26" s="60"/>
      <c r="H26" s="61"/>
    </row>
    <row r="27" spans="2:8" ht="14.25" customHeight="1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ht="14.25" customHeight="1" x14ac:dyDescent="0.2">
      <c r="B29" s="81">
        <v>22</v>
      </c>
      <c r="C29" s="82"/>
      <c r="D29" s="68">
        <v>2020</v>
      </c>
      <c r="E29" s="67"/>
      <c r="F29" s="34">
        <v>10</v>
      </c>
      <c r="G29" s="21">
        <f>(F29/B29)-1</f>
        <v>-0.54545454545454541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102.75" customHeight="1" thickBot="1" x14ac:dyDescent="0.25">
      <c r="B35" s="94" t="s">
        <v>127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0</v>
      </c>
      <c r="C38" s="43">
        <v>0</v>
      </c>
      <c r="D38" s="43"/>
      <c r="E38" s="43"/>
      <c r="F38" s="43">
        <v>0</v>
      </c>
      <c r="G38" s="77"/>
      <c r="H38" s="78"/>
    </row>
    <row r="39" spans="2:9" ht="19.5" customHeight="1" x14ac:dyDescent="0.2">
      <c r="B39" s="56"/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128</v>
      </c>
      <c r="C41" s="60"/>
      <c r="D41" s="60"/>
      <c r="E41" s="67"/>
      <c r="F41" s="68" t="s">
        <v>129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130</v>
      </c>
      <c r="C43" s="60"/>
      <c r="D43" s="60"/>
      <c r="E43" s="67"/>
      <c r="F43" s="68" t="s">
        <v>131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132</v>
      </c>
      <c r="C45" s="60"/>
      <c r="D45" s="60"/>
      <c r="E45" s="67"/>
      <c r="F45" s="68" t="s">
        <v>133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23.5" customHeight="1" x14ac:dyDescent="0.2">
      <c r="B47" s="76" t="s">
        <v>134</v>
      </c>
      <c r="C47" s="71"/>
      <c r="D47" s="71"/>
      <c r="E47" s="71"/>
      <c r="F47" s="68" t="s">
        <v>135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 t="s">
        <v>96</v>
      </c>
      <c r="C51" s="60"/>
      <c r="D51" s="60"/>
      <c r="E51" s="67"/>
      <c r="F51" s="68" t="s">
        <v>138</v>
      </c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x14ac:dyDescent="0.2">
      <c r="B53" s="69" t="s">
        <v>97</v>
      </c>
      <c r="C53" s="70"/>
      <c r="D53" s="70"/>
      <c r="E53" s="70"/>
      <c r="F53" s="71"/>
      <c r="G53" s="71"/>
      <c r="H53" s="72"/>
    </row>
    <row r="54" spans="2:8" ht="38.25" customHeight="1" thickBot="1" x14ac:dyDescent="0.25">
      <c r="B54" s="73"/>
      <c r="C54" s="74"/>
      <c r="D54" s="74"/>
      <c r="E54" s="74"/>
      <c r="F54" s="74"/>
      <c r="G54" s="74"/>
      <c r="H54" s="75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2" priority="1" operator="containsText" text="NO APLICA">
      <formula>NOT(ISERROR(SEARCH("NO APLICA",B38)))</formula>
    </cfRule>
    <cfRule type="cellIs" dxfId="41" priority="2" operator="lessThan">
      <formula>0.5</formula>
    </cfRule>
    <cfRule type="cellIs" dxfId="40" priority="3" operator="between">
      <formula>0.5</formula>
      <formula>0.7</formula>
    </cfRule>
    <cfRule type="cellIs" dxfId="39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'A-1.02.1.1.10.3'!B38:F38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8109A-7F0C-5746-8384-2BE51A0B96E9}">
  <sheetPr>
    <pageSetUpPr fitToPage="1"/>
  </sheetPr>
  <dimension ref="B1:Q55"/>
  <sheetViews>
    <sheetView showGridLines="0" topLeftCell="A22" zoomScale="90" zoomScaleNormal="90" workbookViewId="0">
      <selection activeCell="E38" sqref="E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191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75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68" t="s">
        <v>188</v>
      </c>
      <c r="D11" s="60"/>
      <c r="E11" s="67"/>
      <c r="F11" s="68" t="s">
        <v>187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108" t="s">
        <v>175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109" t="s">
        <v>174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173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>
        <v>1406</v>
      </c>
      <c r="C29" s="82"/>
      <c r="D29" s="68">
        <v>2020</v>
      </c>
      <c r="E29" s="67"/>
      <c r="F29" s="49">
        <v>2000</v>
      </c>
      <c r="G29" s="48">
        <f>F29/B29-1</f>
        <v>0.42247510668563293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172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6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7">
        <v>1.0780000000000001</v>
      </c>
      <c r="C38" s="47">
        <v>1.052</v>
      </c>
      <c r="D38" s="47"/>
      <c r="E38" s="47"/>
      <c r="F38" s="47">
        <v>0.53249999999999997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171</v>
      </c>
      <c r="C41" s="60"/>
      <c r="D41" s="60"/>
      <c r="E41" s="67"/>
      <c r="F41" s="68" t="s">
        <v>170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169</v>
      </c>
      <c r="C43" s="60"/>
      <c r="D43" s="60"/>
      <c r="E43" s="67"/>
      <c r="F43" s="68" t="s">
        <v>168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167</v>
      </c>
      <c r="C45" s="60"/>
      <c r="D45" s="60"/>
      <c r="E45" s="67"/>
      <c r="F45" s="68" t="s">
        <v>166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165</v>
      </c>
      <c r="C47" s="60"/>
      <c r="D47" s="60"/>
      <c r="E47" s="60"/>
      <c r="F47" s="68" t="s">
        <v>164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/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/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D29:E29"/>
    <mergeCell ref="B21:H21"/>
    <mergeCell ref="B22:H22"/>
    <mergeCell ref="B23:H23"/>
    <mergeCell ref="B24:H24"/>
    <mergeCell ref="B25:E25"/>
    <mergeCell ref="F25:H25"/>
    <mergeCell ref="B29:C29"/>
    <mergeCell ref="B9:E9"/>
    <mergeCell ref="B10:E10"/>
    <mergeCell ref="F10:H10"/>
    <mergeCell ref="B12:H12"/>
    <mergeCell ref="C11:E11"/>
    <mergeCell ref="F9:G9"/>
    <mergeCell ref="F11:H11"/>
    <mergeCell ref="B5:H5"/>
    <mergeCell ref="B6:H6"/>
    <mergeCell ref="B7:H7"/>
    <mergeCell ref="B8:E8"/>
    <mergeCell ref="F8:G8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C16:D16"/>
    <mergeCell ref="B26:E26"/>
    <mergeCell ref="F26:H26"/>
    <mergeCell ref="B27:E27"/>
    <mergeCell ref="F27:H27"/>
    <mergeCell ref="B28:C28"/>
  </mergeCells>
  <conditionalFormatting sqref="B38:F38">
    <cfRule type="containsText" dxfId="38" priority="1" operator="containsText" text="NO APLICA">
      <formula>NOT(ISERROR(SEARCH("NO APLICA",B38)))</formula>
    </cfRule>
    <cfRule type="cellIs" dxfId="37" priority="2" operator="greaterThan">
      <formula>1.2</formula>
    </cfRule>
    <cfRule type="cellIs" dxfId="36" priority="3" operator="lessThan">
      <formula>0.5</formula>
    </cfRule>
    <cfRule type="cellIs" dxfId="35" priority="4" operator="between">
      <formula>0.5</formula>
      <formula>0.7</formula>
    </cfRule>
    <cfRule type="cellIs" dxfId="34" priority="5" operator="greaterThan">
      <formula>0.7</formula>
    </cfRule>
  </conditionalFormatting>
  <hyperlinks>
    <hyperlink ref="B53" r:id="rId1" xr:uid="{321B404E-C152-2141-A2D5-92426F4C2BF4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'A-1.02.1.1.11 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FCD1-6E3A-DD4D-80A7-1578C4C36B6B}">
  <sheetPr>
    <pageSetUpPr fitToPage="1"/>
  </sheetPr>
  <dimension ref="B1:Q55"/>
  <sheetViews>
    <sheetView showGridLines="0" topLeftCell="A22" zoomScale="89" zoomScaleNormal="89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287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68" t="s">
        <v>188</v>
      </c>
      <c r="D11" s="60"/>
      <c r="E11" s="67"/>
      <c r="F11" s="68" t="s">
        <v>187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108" t="s">
        <v>175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109" t="s">
        <v>286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285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>
        <v>21</v>
      </c>
      <c r="C29" s="82"/>
      <c r="D29" s="68">
        <v>2020</v>
      </c>
      <c r="E29" s="67"/>
      <c r="F29" s="49">
        <v>8</v>
      </c>
      <c r="G29" s="48">
        <f>F29/B29-1</f>
        <v>-0.61904761904761907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284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6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7">
        <v>1</v>
      </c>
      <c r="C38" s="47">
        <v>1</v>
      </c>
      <c r="D38" s="47"/>
      <c r="E38" s="47"/>
      <c r="F38" s="47">
        <v>0.5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283</v>
      </c>
      <c r="C41" s="60"/>
      <c r="D41" s="60"/>
      <c r="E41" s="67"/>
      <c r="F41" s="68" t="s">
        <v>282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211</v>
      </c>
      <c r="C43" s="60"/>
      <c r="D43" s="60"/>
      <c r="E43" s="67"/>
      <c r="F43" s="68" t="s">
        <v>281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280</v>
      </c>
      <c r="C45" s="60"/>
      <c r="D45" s="60"/>
      <c r="E45" s="67"/>
      <c r="F45" s="68" t="s">
        <v>279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207</v>
      </c>
      <c r="C47" s="60"/>
      <c r="D47" s="60"/>
      <c r="E47" s="60"/>
      <c r="F47" s="68" t="s">
        <v>278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 t="s">
        <v>288</v>
      </c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 t="s">
        <v>277</v>
      </c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9:E9"/>
    <mergeCell ref="F9:G9"/>
    <mergeCell ref="B10:E10"/>
    <mergeCell ref="F10:H10"/>
    <mergeCell ref="B5:H5"/>
    <mergeCell ref="B6:H6"/>
    <mergeCell ref="B7:H7"/>
    <mergeCell ref="B8:E8"/>
    <mergeCell ref="F8:G8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C13:D13"/>
    <mergeCell ref="F18:H18"/>
    <mergeCell ref="F19:G19"/>
    <mergeCell ref="F20:G20"/>
    <mergeCell ref="B21:H21"/>
    <mergeCell ref="B22:H22"/>
    <mergeCell ref="B25:E25"/>
    <mergeCell ref="F25:H25"/>
    <mergeCell ref="B26:E26"/>
    <mergeCell ref="F26:H26"/>
    <mergeCell ref="B23:H23"/>
    <mergeCell ref="B27:E27"/>
    <mergeCell ref="F27:H27"/>
    <mergeCell ref="B40:E40"/>
    <mergeCell ref="F40:H40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7:E47"/>
    <mergeCell ref="F47:H47"/>
    <mergeCell ref="B45:E45"/>
    <mergeCell ref="F45:H45"/>
    <mergeCell ref="B46:E46"/>
    <mergeCell ref="F46:H46"/>
  </mergeCells>
  <conditionalFormatting sqref="B38:F38">
    <cfRule type="containsText" dxfId="33" priority="1" operator="containsText" text="NO APLICA">
      <formula>NOT(ISERROR(SEARCH("NO APLICA",B38)))</formula>
    </cfRule>
    <cfRule type="cellIs" dxfId="32" priority="2" operator="greaterThan">
      <formula>1.2</formula>
    </cfRule>
    <cfRule type="cellIs" dxfId="31" priority="3" operator="lessThan">
      <formula>0.5</formula>
    </cfRule>
    <cfRule type="cellIs" dxfId="30" priority="4" operator="between">
      <formula>0.5</formula>
      <formula>0.7</formula>
    </cfRule>
    <cfRule type="cellIs" dxfId="29" priority="5" operator="greaterThan">
      <formula>0.7</formula>
    </cfRule>
  </conditionalFormatting>
  <hyperlinks>
    <hyperlink ref="B53" r:id="rId1" xr:uid="{95600F42-5575-C54E-AD6D-A045074BA046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'A-1.02.1.11.1'!B38:F38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2D4E7-F660-A246-AECD-CC336BF8C2F7}">
  <sheetPr>
    <pageSetUpPr fitToPage="1"/>
  </sheetPr>
  <dimension ref="B1:Q55"/>
  <sheetViews>
    <sheetView showGridLines="0" topLeftCell="A18" zoomScale="89" zoomScaleNormal="89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205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68" t="s">
        <v>188</v>
      </c>
      <c r="D11" s="60"/>
      <c r="E11" s="67"/>
      <c r="F11" s="68" t="s">
        <v>203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108" t="s">
        <v>175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109" t="s">
        <v>202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201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>
        <v>13</v>
      </c>
      <c r="C29" s="82"/>
      <c r="D29" s="68">
        <v>2020</v>
      </c>
      <c r="E29" s="67"/>
      <c r="F29" s="49">
        <v>400</v>
      </c>
      <c r="G29" s="43">
        <f>(F29/B29)-1</f>
        <v>29.76923076923077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200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6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7">
        <v>0.92</v>
      </c>
      <c r="C38" s="47">
        <v>0.84</v>
      </c>
      <c r="D38" s="47"/>
      <c r="E38" s="47"/>
      <c r="F38" s="47">
        <v>0.44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199</v>
      </c>
      <c r="C41" s="60"/>
      <c r="D41" s="60"/>
      <c r="E41" s="67"/>
      <c r="F41" s="68" t="s">
        <v>198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197</v>
      </c>
      <c r="C43" s="60"/>
      <c r="D43" s="60"/>
      <c r="E43" s="67"/>
      <c r="F43" s="68" t="s">
        <v>196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195</v>
      </c>
      <c r="C45" s="60"/>
      <c r="D45" s="60"/>
      <c r="E45" s="67"/>
      <c r="F45" s="68" t="s">
        <v>194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193</v>
      </c>
      <c r="C47" s="60"/>
      <c r="D47" s="60"/>
      <c r="E47" s="60"/>
      <c r="F47" s="68" t="s">
        <v>192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/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/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28" priority="1" operator="containsText" text="NO APLICA">
      <formula>NOT(ISERROR(SEARCH("NO APLICA",B38)))</formula>
    </cfRule>
    <cfRule type="cellIs" dxfId="27" priority="2" operator="greaterThan">
      <formula>1.2</formula>
    </cfRule>
    <cfRule type="cellIs" dxfId="26" priority="3" operator="lessThan">
      <formula>0.5</formula>
    </cfRule>
    <cfRule type="cellIs" dxfId="25" priority="4" operator="between">
      <formula>0.5</formula>
      <formula>0.7</formula>
    </cfRule>
    <cfRule type="cellIs" dxfId="24" priority="5" operator="greaterThan">
      <formula>0.7</formula>
    </cfRule>
  </conditionalFormatting>
  <hyperlinks>
    <hyperlink ref="B53" r:id="rId1" xr:uid="{E26E5C72-587E-284F-AAD1-A10410875E14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'A-1.02.1.11.2'!B38:F38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8695-77AF-B14F-975B-2D933FDDEEA9}">
  <sheetPr>
    <pageSetUpPr fitToPage="1"/>
  </sheetPr>
  <dimension ref="B1:Q55"/>
  <sheetViews>
    <sheetView showGridLines="0" topLeftCell="A21" zoomScale="91" zoomScaleNormal="91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217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68" t="s">
        <v>188</v>
      </c>
      <c r="D11" s="60"/>
      <c r="E11" s="67"/>
      <c r="F11" s="68" t="s">
        <v>203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108" t="s">
        <v>175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109" t="s">
        <v>216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215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>
        <v>778</v>
      </c>
      <c r="C29" s="82"/>
      <c r="D29" s="68">
        <v>2020</v>
      </c>
      <c r="E29" s="67"/>
      <c r="F29" s="49">
        <v>500</v>
      </c>
      <c r="G29" s="43">
        <f>F29/B29-1</f>
        <v>-0.35732647814910024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214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1.08</v>
      </c>
      <c r="C38" s="43">
        <v>0.93500000000000005</v>
      </c>
      <c r="D38" s="43"/>
      <c r="E38" s="43"/>
      <c r="F38" s="43">
        <v>0.48199999999999998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213</v>
      </c>
      <c r="C41" s="60"/>
      <c r="D41" s="60"/>
      <c r="E41" s="67"/>
      <c r="F41" s="68" t="s">
        <v>212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211</v>
      </c>
      <c r="C43" s="60"/>
      <c r="D43" s="60"/>
      <c r="E43" s="67"/>
      <c r="F43" s="68" t="s">
        <v>210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209</v>
      </c>
      <c r="C45" s="60"/>
      <c r="D45" s="60"/>
      <c r="E45" s="67"/>
      <c r="F45" s="68" t="s">
        <v>208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207</v>
      </c>
      <c r="C47" s="60"/>
      <c r="D47" s="60"/>
      <c r="E47" s="60"/>
      <c r="F47" s="68" t="s">
        <v>206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/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/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23" priority="1" operator="containsText" text="NO APLICA">
      <formula>NOT(ISERROR(SEARCH("NO APLICA",B38)))</formula>
    </cfRule>
    <cfRule type="cellIs" dxfId="22" priority="2" operator="lessThan">
      <formula>0.5</formula>
    </cfRule>
    <cfRule type="cellIs" dxfId="21" priority="3" operator="between">
      <formula>0.5</formula>
      <formula>0.7</formula>
    </cfRule>
    <cfRule type="cellIs" dxfId="20" priority="4" operator="greaterThan">
      <formula>0.7</formula>
    </cfRule>
  </conditionalFormatting>
  <hyperlinks>
    <hyperlink ref="B53" r:id="rId1" xr:uid="{4B829DBE-E142-1B4B-9276-6727400E4932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'A-1.02.1.11.3'!B38:F38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4872-694F-6742-92AB-3FD07515444D}">
  <sheetPr>
    <pageSetUpPr fitToPage="1"/>
  </sheetPr>
  <dimension ref="B1:Q55"/>
  <sheetViews>
    <sheetView showGridLines="0" topLeftCell="A22" zoomScale="91" zoomScaleNormal="91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229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68" t="s">
        <v>188</v>
      </c>
      <c r="D11" s="60"/>
      <c r="E11" s="67"/>
      <c r="F11" s="68" t="s">
        <v>203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108" t="s">
        <v>175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109" t="s">
        <v>228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227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>
        <v>84</v>
      </c>
      <c r="C29" s="82"/>
      <c r="D29" s="68">
        <v>2020</v>
      </c>
      <c r="E29" s="67"/>
      <c r="F29" s="49">
        <v>240</v>
      </c>
      <c r="G29" s="43">
        <f>F29/B29-1</f>
        <v>1.8571428571428572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226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0.9667</v>
      </c>
      <c r="C38" s="43">
        <v>0.9667</v>
      </c>
      <c r="D38" s="43"/>
      <c r="E38" s="43"/>
      <c r="F38" s="43">
        <v>0.48330000000000001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225</v>
      </c>
      <c r="C41" s="60"/>
      <c r="D41" s="60"/>
      <c r="E41" s="67"/>
      <c r="F41" s="68" t="s">
        <v>224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223</v>
      </c>
      <c r="C43" s="60"/>
      <c r="D43" s="60"/>
      <c r="E43" s="67"/>
      <c r="F43" s="68" t="s">
        <v>222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221</v>
      </c>
      <c r="C45" s="60"/>
      <c r="D45" s="60"/>
      <c r="E45" s="67"/>
      <c r="F45" s="68" t="s">
        <v>220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219</v>
      </c>
      <c r="C47" s="60"/>
      <c r="D47" s="60"/>
      <c r="E47" s="60"/>
      <c r="F47" s="68" t="s">
        <v>218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/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/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EE3FCEEC-2D97-8041-9C70-8BA194E1DC38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'A-1.02.1.11.4'!B38:F38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1609E-C262-5F47-94A3-445C7FD4D9C0}">
  <sheetPr>
    <pageSetUpPr fitToPage="1"/>
  </sheetPr>
  <dimension ref="B1:Q55"/>
  <sheetViews>
    <sheetView showGridLines="0" topLeftCell="A19" zoomScale="96" zoomScaleNormal="96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241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144" t="s">
        <v>188</v>
      </c>
      <c r="D11" s="110"/>
      <c r="E11" s="145"/>
      <c r="F11" s="68" t="s">
        <v>203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78</v>
      </c>
      <c r="E20" s="30" t="s">
        <v>11</v>
      </c>
      <c r="F20" s="108" t="s">
        <v>175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109" t="s">
        <v>240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239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>
        <v>9</v>
      </c>
      <c r="C29" s="82"/>
      <c r="D29" s="68">
        <v>2020</v>
      </c>
      <c r="E29" s="67"/>
      <c r="F29" s="49">
        <v>8000</v>
      </c>
      <c r="G29" s="43">
        <f>(F29/B29)-1</f>
        <v>887.88888888888891</v>
      </c>
      <c r="H29" s="9">
        <v>2022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238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1.0640000000000001</v>
      </c>
      <c r="C38" s="43">
        <v>1.0185</v>
      </c>
      <c r="D38" s="43"/>
      <c r="E38" s="43"/>
      <c r="F38" s="43">
        <v>5.2062999999999997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237</v>
      </c>
      <c r="C41" s="60"/>
      <c r="D41" s="60"/>
      <c r="E41" s="67"/>
      <c r="F41" s="68" t="s">
        <v>236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235</v>
      </c>
      <c r="C43" s="60"/>
      <c r="D43" s="60"/>
      <c r="E43" s="67"/>
      <c r="F43" s="68" t="s">
        <v>234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233</v>
      </c>
      <c r="C45" s="60"/>
      <c r="D45" s="60"/>
      <c r="E45" s="67"/>
      <c r="F45" s="68" t="s">
        <v>232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231</v>
      </c>
      <c r="C47" s="60"/>
      <c r="D47" s="60"/>
      <c r="E47" s="60"/>
      <c r="F47" s="68" t="s">
        <v>230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/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/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525D31B2-775D-0F41-9F0A-01A4E50E5B51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'A-1.02.1.11.5'!B38:F38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9776-0631-1841-AC8C-44D70ECC2BF3}">
  <sheetPr>
    <pageSetUpPr fitToPage="1"/>
  </sheetPr>
  <dimension ref="B1:Q55"/>
  <sheetViews>
    <sheetView showGridLines="0" topLeftCell="B24" zoomScaleNormal="100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289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68" t="s">
        <v>188</v>
      </c>
      <c r="D11" s="60"/>
      <c r="E11" s="67"/>
      <c r="F11" s="68" t="s">
        <v>187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149</v>
      </c>
      <c r="E20" s="30" t="s">
        <v>255</v>
      </c>
      <c r="F20" s="108" t="s">
        <v>254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109" t="s">
        <v>253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252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 t="s">
        <v>251</v>
      </c>
      <c r="C29" s="82"/>
      <c r="D29" s="68">
        <v>2020</v>
      </c>
      <c r="E29" s="67"/>
      <c r="F29" s="49">
        <v>350</v>
      </c>
      <c r="G29" s="43" t="e">
        <f>(F29/B29)-1</f>
        <v>#VALUE!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250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1.075</v>
      </c>
      <c r="C38" s="43">
        <v>1.18</v>
      </c>
      <c r="D38" s="43"/>
      <c r="E38" s="43"/>
      <c r="F38" s="43">
        <v>0.4143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249</v>
      </c>
      <c r="C41" s="60"/>
      <c r="D41" s="60"/>
      <c r="E41" s="67"/>
      <c r="F41" s="68" t="s">
        <v>248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247</v>
      </c>
      <c r="C43" s="60"/>
      <c r="D43" s="60"/>
      <c r="E43" s="67"/>
      <c r="F43" s="68" t="s">
        <v>246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245</v>
      </c>
      <c r="C45" s="60"/>
      <c r="D45" s="60"/>
      <c r="E45" s="67"/>
      <c r="F45" s="68" t="s">
        <v>244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243</v>
      </c>
      <c r="C47" s="60"/>
      <c r="D47" s="60"/>
      <c r="E47" s="60"/>
      <c r="F47" s="68" t="s">
        <v>242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/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/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D024DD91-5CB2-FC4C-B3C4-ED26C9379BF3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'A-1.02.1.11.6'!B38:F38</xm:f>
              <xm:sqref>G38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9D974-9644-2F4D-84CC-D825433DE2D0}">
  <dimension ref="B1:Q55"/>
  <sheetViews>
    <sheetView topLeftCell="A22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268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68" t="s">
        <v>188</v>
      </c>
      <c r="D11" s="60"/>
      <c r="E11" s="67"/>
      <c r="F11" s="68" t="s">
        <v>203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149</v>
      </c>
      <c r="E20" s="30" t="s">
        <v>267</v>
      </c>
      <c r="F20" s="108" t="s">
        <v>254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109" t="s">
        <v>266</v>
      </c>
      <c r="C22" s="110"/>
      <c r="D22" s="110"/>
      <c r="E22" s="110"/>
      <c r="F22" s="110"/>
      <c r="G22" s="110"/>
      <c r="H22" s="11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265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 t="s">
        <v>251</v>
      </c>
      <c r="C29" s="82"/>
      <c r="D29" s="68">
        <v>2020</v>
      </c>
      <c r="E29" s="67"/>
      <c r="F29" s="49">
        <v>200</v>
      </c>
      <c r="G29" s="43">
        <v>0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264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>
        <v>1.1000000000000001</v>
      </c>
      <c r="C38" s="43">
        <v>1.1399999999999999</v>
      </c>
      <c r="D38" s="43"/>
      <c r="E38" s="43"/>
      <c r="F38" s="43">
        <v>0.505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263</v>
      </c>
      <c r="C41" s="60"/>
      <c r="D41" s="60"/>
      <c r="E41" s="67"/>
      <c r="F41" s="68" t="s">
        <v>262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261</v>
      </c>
      <c r="C43" s="60"/>
      <c r="D43" s="60"/>
      <c r="E43" s="67"/>
      <c r="F43" s="68" t="s">
        <v>260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259</v>
      </c>
      <c r="C45" s="60"/>
      <c r="D45" s="60"/>
      <c r="E45" s="67"/>
      <c r="F45" s="68" t="s">
        <v>258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257</v>
      </c>
      <c r="C47" s="60"/>
      <c r="D47" s="60"/>
      <c r="E47" s="60"/>
      <c r="F47" s="68" t="s">
        <v>256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/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/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5:H5"/>
    <mergeCell ref="B6:H6"/>
    <mergeCell ref="B7:H7"/>
    <mergeCell ref="B8:E8"/>
    <mergeCell ref="F8:G8"/>
    <mergeCell ref="B12:H12"/>
    <mergeCell ref="B21:H21"/>
    <mergeCell ref="B22:H22"/>
    <mergeCell ref="B23:H23"/>
    <mergeCell ref="C13:D13"/>
    <mergeCell ref="F9:G9"/>
    <mergeCell ref="B10:E10"/>
    <mergeCell ref="F10:H10"/>
    <mergeCell ref="C11:E11"/>
    <mergeCell ref="F11:H11"/>
    <mergeCell ref="B9:E9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44217356-E542-4A4A-9261-7FA496CE2B19}"/>
  </hyperlinks>
  <pageMargins left="0.7" right="0.7" top="0.75" bottom="0.75" header="0.3" footer="0.3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4DB6ACD-D451-4E6F-8838-222BB074BAE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'A-1.02.1.1.11.7'!B38:F38</xm:f>
              <xm:sqref>G38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C0F81-3159-2F43-A869-2205BA7D3868}">
  <dimension ref="B1:Q55"/>
  <sheetViews>
    <sheetView tabSelected="1" topLeftCell="A27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11"/>
      <c r="C2" s="12"/>
      <c r="D2" s="12"/>
      <c r="E2" s="12"/>
      <c r="F2" s="12"/>
      <c r="G2" s="12"/>
      <c r="H2" s="13"/>
    </row>
    <row r="3" spans="2:17" ht="37.5" customHeight="1" x14ac:dyDescent="0.2">
      <c r="B3" s="14"/>
      <c r="C3" s="36"/>
      <c r="D3" s="36"/>
      <c r="E3" s="36"/>
      <c r="F3" s="36"/>
      <c r="G3" s="36"/>
      <c r="H3" s="15"/>
    </row>
    <row r="4" spans="2:17" ht="15" thickBot="1" x14ac:dyDescent="0.25">
      <c r="B4" s="16"/>
      <c r="C4" s="17"/>
      <c r="D4" s="17"/>
      <c r="E4" s="17"/>
      <c r="F4" s="17"/>
      <c r="G4" s="17"/>
      <c r="H4" s="18"/>
    </row>
    <row r="5" spans="2:17" ht="27" customHeight="1" x14ac:dyDescent="0.2">
      <c r="B5" s="125" t="s">
        <v>272</v>
      </c>
      <c r="C5" s="126"/>
      <c r="D5" s="126"/>
      <c r="E5" s="126"/>
      <c r="F5" s="126"/>
      <c r="G5" s="126"/>
      <c r="H5" s="12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2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28" t="s">
        <v>271</v>
      </c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6" t="s">
        <v>65</v>
      </c>
      <c r="C8" s="87"/>
      <c r="D8" s="87"/>
      <c r="E8" s="87"/>
      <c r="F8" s="65" t="s">
        <v>72</v>
      </c>
      <c r="G8" s="64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2">
      <c r="B9" s="76" t="s">
        <v>275</v>
      </c>
      <c r="C9" s="71"/>
      <c r="D9" s="71"/>
      <c r="E9" s="71"/>
      <c r="F9" s="71" t="s">
        <v>190</v>
      </c>
      <c r="G9" s="71"/>
      <c r="H9" s="44" t="s">
        <v>204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2" t="s">
        <v>2</v>
      </c>
      <c r="C10" s="63"/>
      <c r="D10" s="63"/>
      <c r="E10" s="64"/>
      <c r="F10" s="65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31" t="s">
        <v>189</v>
      </c>
      <c r="C11" s="68" t="s">
        <v>188</v>
      </c>
      <c r="D11" s="60"/>
      <c r="E11" s="67"/>
      <c r="F11" s="68" t="s">
        <v>187</v>
      </c>
      <c r="G11" s="60"/>
      <c r="H11" s="61"/>
    </row>
    <row r="12" spans="2:17" ht="17" customHeight="1" x14ac:dyDescent="0.2">
      <c r="B12" s="62" t="s">
        <v>4</v>
      </c>
      <c r="C12" s="63"/>
      <c r="D12" s="63"/>
      <c r="E12" s="63"/>
      <c r="F12" s="63"/>
      <c r="G12" s="63"/>
      <c r="H12" s="66"/>
    </row>
    <row r="13" spans="2:17" ht="25.5" customHeight="1" x14ac:dyDescent="0.2">
      <c r="B13" s="27" t="s">
        <v>5</v>
      </c>
      <c r="C13" s="65" t="s">
        <v>6</v>
      </c>
      <c r="D13" s="64"/>
      <c r="E13" s="29" t="s">
        <v>7</v>
      </c>
      <c r="F13" s="29" t="s">
        <v>186</v>
      </c>
      <c r="G13" s="29" t="s">
        <v>9</v>
      </c>
      <c r="H13" s="33" t="s">
        <v>10</v>
      </c>
    </row>
    <row r="14" spans="2:17" ht="19" customHeight="1" x14ac:dyDescent="0.2">
      <c r="B14" s="10" t="s">
        <v>185</v>
      </c>
      <c r="C14" s="101" t="s">
        <v>184</v>
      </c>
      <c r="D14" s="102"/>
      <c r="E14" s="30" t="s">
        <v>78</v>
      </c>
      <c r="F14" s="30" t="s">
        <v>78</v>
      </c>
      <c r="G14" s="30" t="s">
        <v>183</v>
      </c>
      <c r="H14" s="5" t="s">
        <v>12</v>
      </c>
    </row>
    <row r="15" spans="2:17" ht="24" customHeight="1" x14ac:dyDescent="0.2">
      <c r="B15" s="103" t="s">
        <v>13</v>
      </c>
      <c r="C15" s="104"/>
      <c r="D15" s="104"/>
      <c r="E15" s="104"/>
      <c r="F15" s="105"/>
      <c r="G15" s="65" t="s">
        <v>14</v>
      </c>
      <c r="H15" s="66"/>
    </row>
    <row r="16" spans="2:17" ht="16.5" customHeight="1" x14ac:dyDescent="0.2">
      <c r="B16" s="6" t="s">
        <v>15</v>
      </c>
      <c r="C16" s="106" t="s">
        <v>16</v>
      </c>
      <c r="D16" s="107"/>
      <c r="E16" s="7" t="s">
        <v>17</v>
      </c>
      <c r="F16" s="29" t="s">
        <v>7</v>
      </c>
      <c r="G16" s="26" t="s">
        <v>18</v>
      </c>
      <c r="H16" s="33" t="s">
        <v>19</v>
      </c>
    </row>
    <row r="17" spans="2:8" ht="21" customHeight="1" x14ac:dyDescent="0.2">
      <c r="B17" s="31" t="s">
        <v>20</v>
      </c>
      <c r="C17" s="68" t="s">
        <v>81</v>
      </c>
      <c r="D17" s="67"/>
      <c r="E17" s="32" t="s">
        <v>85</v>
      </c>
      <c r="F17" s="32" t="s">
        <v>21</v>
      </c>
      <c r="G17" s="25" t="s">
        <v>20</v>
      </c>
      <c r="H17" s="45" t="s">
        <v>182</v>
      </c>
    </row>
    <row r="18" spans="2:8" ht="46.5" customHeight="1" x14ac:dyDescent="0.2">
      <c r="B18" s="62" t="s">
        <v>181</v>
      </c>
      <c r="C18" s="63"/>
      <c r="D18" s="63"/>
      <c r="E18" s="64"/>
      <c r="F18" s="65" t="s">
        <v>22</v>
      </c>
      <c r="G18" s="63"/>
      <c r="H18" s="66"/>
    </row>
    <row r="19" spans="2:8" ht="53.25" customHeight="1" x14ac:dyDescent="0.2">
      <c r="B19" s="51" t="s">
        <v>180</v>
      </c>
      <c r="C19" s="50" t="s">
        <v>179</v>
      </c>
      <c r="D19" s="50" t="s">
        <v>62</v>
      </c>
      <c r="E19" s="29" t="s">
        <v>63</v>
      </c>
      <c r="F19" s="87" t="s">
        <v>178</v>
      </c>
      <c r="G19" s="87"/>
      <c r="H19" s="33" t="s">
        <v>177</v>
      </c>
    </row>
    <row r="20" spans="2:8" ht="18" customHeight="1" x14ac:dyDescent="0.2">
      <c r="B20" s="10" t="s">
        <v>176</v>
      </c>
      <c r="C20" s="30" t="s">
        <v>11</v>
      </c>
      <c r="D20" s="30" t="s">
        <v>149</v>
      </c>
      <c r="E20" s="30" t="s">
        <v>267</v>
      </c>
      <c r="F20" s="108" t="s">
        <v>254</v>
      </c>
      <c r="G20" s="108"/>
      <c r="H20" s="5" t="s">
        <v>76</v>
      </c>
    </row>
    <row r="21" spans="2:8" ht="15.75" customHeight="1" x14ac:dyDescent="0.2">
      <c r="B21" s="62" t="s">
        <v>27</v>
      </c>
      <c r="C21" s="63"/>
      <c r="D21" s="63"/>
      <c r="E21" s="63"/>
      <c r="F21" s="63"/>
      <c r="G21" s="63"/>
      <c r="H21" s="66"/>
    </row>
    <row r="22" spans="2:8" ht="48" customHeight="1" x14ac:dyDescent="0.2">
      <c r="B22" s="59" t="s">
        <v>270</v>
      </c>
      <c r="C22" s="60"/>
      <c r="D22" s="60"/>
      <c r="E22" s="60"/>
      <c r="F22" s="60"/>
      <c r="G22" s="60"/>
      <c r="H22" s="61"/>
    </row>
    <row r="23" spans="2:8" ht="15.75" customHeight="1" x14ac:dyDescent="0.2">
      <c r="B23" s="62" t="s">
        <v>28</v>
      </c>
      <c r="C23" s="63"/>
      <c r="D23" s="63"/>
      <c r="E23" s="63"/>
      <c r="F23" s="63"/>
      <c r="G23" s="63"/>
      <c r="H23" s="66"/>
    </row>
    <row r="24" spans="2:8" ht="32.25" customHeight="1" x14ac:dyDescent="0.2">
      <c r="B24" s="59" t="s">
        <v>269</v>
      </c>
      <c r="C24" s="60"/>
      <c r="D24" s="60"/>
      <c r="E24" s="60"/>
      <c r="F24" s="60"/>
      <c r="G24" s="60"/>
      <c r="H24" s="61"/>
    </row>
    <row r="25" spans="2:8" ht="15.75" customHeight="1" x14ac:dyDescent="0.2">
      <c r="B25" s="62" t="s">
        <v>29</v>
      </c>
      <c r="C25" s="63"/>
      <c r="D25" s="63"/>
      <c r="E25" s="64"/>
      <c r="F25" s="65" t="s">
        <v>30</v>
      </c>
      <c r="G25" s="63"/>
      <c r="H25" s="66"/>
    </row>
    <row r="26" spans="2:8" ht="24.75" customHeight="1" x14ac:dyDescent="0.2">
      <c r="B26" s="59" t="s">
        <v>86</v>
      </c>
      <c r="C26" s="60"/>
      <c r="D26" s="60"/>
      <c r="E26" s="67"/>
      <c r="F26" s="68" t="s">
        <v>84</v>
      </c>
      <c r="G26" s="60"/>
      <c r="H26" s="61"/>
    </row>
    <row r="27" spans="2:8" x14ac:dyDescent="0.2">
      <c r="B27" s="62" t="s">
        <v>31</v>
      </c>
      <c r="C27" s="63"/>
      <c r="D27" s="63"/>
      <c r="E27" s="64"/>
      <c r="F27" s="65" t="s">
        <v>32</v>
      </c>
      <c r="G27" s="63"/>
      <c r="H27" s="66"/>
    </row>
    <row r="28" spans="2:8" ht="24" customHeight="1" x14ac:dyDescent="0.2">
      <c r="B28" s="62" t="s">
        <v>33</v>
      </c>
      <c r="C28" s="64"/>
      <c r="D28" s="65" t="s">
        <v>34</v>
      </c>
      <c r="E28" s="64"/>
      <c r="F28" s="29" t="s">
        <v>33</v>
      </c>
      <c r="G28" s="29" t="s">
        <v>35</v>
      </c>
      <c r="H28" s="28" t="s">
        <v>34</v>
      </c>
    </row>
    <row r="29" spans="2:8" x14ac:dyDescent="0.2">
      <c r="B29" s="131" t="s">
        <v>251</v>
      </c>
      <c r="C29" s="82"/>
      <c r="D29" s="68">
        <v>2020</v>
      </c>
      <c r="E29" s="67"/>
      <c r="F29" s="49">
        <v>200</v>
      </c>
      <c r="G29" s="43">
        <v>0</v>
      </c>
      <c r="H29" s="9">
        <v>2023</v>
      </c>
    </row>
    <row r="30" spans="2:8" ht="19.5" customHeight="1" x14ac:dyDescent="0.2">
      <c r="B30" s="83" t="s">
        <v>36</v>
      </c>
      <c r="C30" s="84"/>
      <c r="D30" s="84"/>
      <c r="E30" s="84"/>
      <c r="F30" s="84"/>
      <c r="G30" s="84"/>
      <c r="H30" s="85"/>
    </row>
    <row r="31" spans="2:8" ht="32.25" customHeight="1" x14ac:dyDescent="0.2">
      <c r="B31" s="86" t="s">
        <v>66</v>
      </c>
      <c r="C31" s="87"/>
      <c r="D31" s="87"/>
      <c r="E31" s="87"/>
      <c r="F31" s="87" t="s">
        <v>73</v>
      </c>
      <c r="G31" s="87"/>
      <c r="H31" s="88"/>
    </row>
    <row r="32" spans="2:8" ht="26" customHeight="1" x14ac:dyDescent="0.2">
      <c r="B32" s="89" t="s">
        <v>37</v>
      </c>
      <c r="C32" s="90"/>
      <c r="D32" s="22" t="s">
        <v>38</v>
      </c>
      <c r="E32" s="23" t="s">
        <v>39</v>
      </c>
      <c r="F32" s="38" t="s">
        <v>37</v>
      </c>
      <c r="G32" s="22" t="s">
        <v>38</v>
      </c>
      <c r="H32" s="24" t="s">
        <v>39</v>
      </c>
    </row>
    <row r="33" spans="2:9" ht="46" customHeight="1" x14ac:dyDescent="0.2">
      <c r="B33" s="91" t="s">
        <v>161</v>
      </c>
      <c r="C33" s="92"/>
      <c r="D33" s="39" t="s">
        <v>70</v>
      </c>
      <c r="E33" s="39" t="s">
        <v>162</v>
      </c>
      <c r="F33" s="20" t="s">
        <v>67</v>
      </c>
      <c r="G33" s="39" t="s">
        <v>68</v>
      </c>
      <c r="H33" s="40" t="s">
        <v>69</v>
      </c>
      <c r="I33" s="19"/>
    </row>
    <row r="34" spans="2:9" ht="15" customHeight="1" x14ac:dyDescent="0.2">
      <c r="B34" s="62" t="s">
        <v>40</v>
      </c>
      <c r="C34" s="63"/>
      <c r="D34" s="93"/>
      <c r="E34" s="93"/>
      <c r="F34" s="93"/>
      <c r="G34" s="93"/>
      <c r="H34" s="66"/>
    </row>
    <row r="35" spans="2:9" ht="65.25" customHeight="1" thickBot="1" x14ac:dyDescent="0.25">
      <c r="B35" s="132" t="s">
        <v>264</v>
      </c>
      <c r="C35" s="133"/>
      <c r="D35" s="133"/>
      <c r="E35" s="133"/>
      <c r="F35" s="133"/>
      <c r="G35" s="133"/>
      <c r="H35" s="134"/>
    </row>
    <row r="36" spans="2:9" ht="20" customHeight="1" thickBot="1" x14ac:dyDescent="0.25">
      <c r="B36" s="79" t="s">
        <v>41</v>
      </c>
      <c r="C36" s="97"/>
      <c r="D36" s="97"/>
      <c r="E36" s="97"/>
      <c r="F36" s="97"/>
      <c r="G36" s="97"/>
      <c r="H36" s="80"/>
    </row>
    <row r="37" spans="2:9" ht="28" customHeight="1" thickBot="1" x14ac:dyDescent="0.25">
      <c r="B37" s="8" t="s">
        <v>42</v>
      </c>
      <c r="C37" s="8" t="s">
        <v>43</v>
      </c>
      <c r="D37" s="41" t="s">
        <v>44</v>
      </c>
      <c r="E37" s="8" t="s">
        <v>71</v>
      </c>
      <c r="F37" s="8" t="s">
        <v>45</v>
      </c>
      <c r="G37" s="79" t="s">
        <v>46</v>
      </c>
      <c r="H37" s="80"/>
    </row>
    <row r="38" spans="2:9" ht="38" customHeight="1" thickBot="1" x14ac:dyDescent="0.25">
      <c r="B38" s="42" t="s">
        <v>276</v>
      </c>
      <c r="C38" s="43" t="s">
        <v>276</v>
      </c>
      <c r="D38" s="43" t="s">
        <v>47</v>
      </c>
      <c r="E38" s="43"/>
      <c r="F38" s="43">
        <v>0</v>
      </c>
      <c r="G38" s="77"/>
      <c r="H38" s="78"/>
    </row>
    <row r="39" spans="2:9" ht="19.5" customHeight="1" x14ac:dyDescent="0.2">
      <c r="B39" s="56" t="s">
        <v>74</v>
      </c>
      <c r="C39" s="57"/>
      <c r="D39" s="57"/>
      <c r="E39" s="57"/>
      <c r="F39" s="57"/>
      <c r="G39" s="57"/>
      <c r="H39" s="58"/>
    </row>
    <row r="40" spans="2:9" ht="18.75" customHeight="1" x14ac:dyDescent="0.2">
      <c r="B40" s="62" t="s">
        <v>48</v>
      </c>
      <c r="C40" s="63"/>
      <c r="D40" s="63"/>
      <c r="E40" s="64"/>
      <c r="F40" s="65" t="s">
        <v>49</v>
      </c>
      <c r="G40" s="63"/>
      <c r="H40" s="66"/>
    </row>
    <row r="41" spans="2:9" ht="14" customHeight="1" x14ac:dyDescent="0.2">
      <c r="B41" s="59" t="s">
        <v>263</v>
      </c>
      <c r="C41" s="60"/>
      <c r="D41" s="60"/>
      <c r="E41" s="67"/>
      <c r="F41" s="68" t="s">
        <v>262</v>
      </c>
      <c r="G41" s="60"/>
      <c r="H41" s="61"/>
    </row>
    <row r="42" spans="2:9" ht="17" customHeight="1" x14ac:dyDescent="0.2">
      <c r="B42" s="62" t="s">
        <v>50</v>
      </c>
      <c r="C42" s="63"/>
      <c r="D42" s="63"/>
      <c r="E42" s="64"/>
      <c r="F42" s="65" t="s">
        <v>51</v>
      </c>
      <c r="G42" s="63"/>
      <c r="H42" s="66"/>
    </row>
    <row r="43" spans="2:9" ht="21" customHeight="1" x14ac:dyDescent="0.2">
      <c r="B43" s="59" t="s">
        <v>261</v>
      </c>
      <c r="C43" s="60"/>
      <c r="D43" s="60"/>
      <c r="E43" s="67"/>
      <c r="F43" s="68" t="s">
        <v>260</v>
      </c>
      <c r="G43" s="60"/>
      <c r="H43" s="61"/>
    </row>
    <row r="44" spans="2:9" ht="15" customHeight="1" x14ac:dyDescent="0.2">
      <c r="B44" s="62" t="s">
        <v>52</v>
      </c>
      <c r="C44" s="63"/>
      <c r="D44" s="63"/>
      <c r="E44" s="64"/>
      <c r="F44" s="65" t="s">
        <v>53</v>
      </c>
      <c r="G44" s="63"/>
      <c r="H44" s="66"/>
    </row>
    <row r="45" spans="2:9" ht="13" customHeight="1" x14ac:dyDescent="0.2">
      <c r="B45" s="59" t="s">
        <v>259</v>
      </c>
      <c r="C45" s="60"/>
      <c r="D45" s="60"/>
      <c r="E45" s="67"/>
      <c r="F45" s="68" t="s">
        <v>258</v>
      </c>
      <c r="G45" s="60"/>
      <c r="H45" s="61"/>
    </row>
    <row r="46" spans="2:9" ht="24" customHeight="1" x14ac:dyDescent="0.2">
      <c r="B46" s="62" t="s">
        <v>54</v>
      </c>
      <c r="C46" s="63"/>
      <c r="D46" s="63"/>
      <c r="E46" s="64"/>
      <c r="F46" s="65" t="s">
        <v>55</v>
      </c>
      <c r="G46" s="63"/>
      <c r="H46" s="66"/>
    </row>
    <row r="47" spans="2:9" ht="14" customHeight="1" x14ac:dyDescent="0.2">
      <c r="B47" s="68" t="s">
        <v>257</v>
      </c>
      <c r="C47" s="60"/>
      <c r="D47" s="60"/>
      <c r="E47" s="60"/>
      <c r="F47" s="68" t="s">
        <v>256</v>
      </c>
      <c r="G47" s="60"/>
      <c r="H47" s="61"/>
    </row>
    <row r="48" spans="2:9" ht="14" customHeight="1" x14ac:dyDescent="0.2">
      <c r="B48" s="56" t="s">
        <v>56</v>
      </c>
      <c r="C48" s="57"/>
      <c r="D48" s="57"/>
      <c r="E48" s="57"/>
      <c r="F48" s="57"/>
      <c r="G48" s="57"/>
      <c r="H48" s="58"/>
    </row>
    <row r="49" spans="2:8" ht="16" customHeight="1" x14ac:dyDescent="0.2">
      <c r="B49" s="59"/>
      <c r="C49" s="60"/>
      <c r="D49" s="60"/>
      <c r="E49" s="60"/>
      <c r="F49" s="60"/>
      <c r="G49" s="60"/>
      <c r="H49" s="61"/>
    </row>
    <row r="50" spans="2:8" ht="16.5" customHeight="1" x14ac:dyDescent="0.2">
      <c r="B50" s="62" t="s">
        <v>57</v>
      </c>
      <c r="C50" s="63"/>
      <c r="D50" s="63"/>
      <c r="E50" s="64"/>
      <c r="F50" s="65" t="s">
        <v>58</v>
      </c>
      <c r="G50" s="63"/>
      <c r="H50" s="66"/>
    </row>
    <row r="51" spans="2:8" ht="19" customHeight="1" x14ac:dyDescent="0.2">
      <c r="B51" s="59"/>
      <c r="C51" s="60"/>
      <c r="D51" s="60"/>
      <c r="E51" s="67"/>
      <c r="F51" s="68"/>
      <c r="G51" s="60"/>
      <c r="H51" s="61"/>
    </row>
    <row r="52" spans="2:8" ht="16.5" customHeight="1" x14ac:dyDescent="0.2">
      <c r="B52" s="62" t="s">
        <v>59</v>
      </c>
      <c r="C52" s="63"/>
      <c r="D52" s="63"/>
      <c r="E52" s="64"/>
      <c r="F52" s="65" t="s">
        <v>60</v>
      </c>
      <c r="G52" s="63"/>
      <c r="H52" s="66"/>
    </row>
    <row r="53" spans="2:8" ht="15" customHeight="1" thickBot="1" x14ac:dyDescent="0.25">
      <c r="B53" s="138" t="s">
        <v>163</v>
      </c>
      <c r="C53" s="139"/>
      <c r="D53" s="139"/>
      <c r="E53" s="140"/>
      <c r="F53" s="141"/>
      <c r="G53" s="142"/>
      <c r="H53" s="143"/>
    </row>
    <row r="54" spans="2:8" ht="38.25" customHeight="1" thickBot="1" x14ac:dyDescent="0.25">
      <c r="B54" s="135"/>
      <c r="C54" s="136"/>
      <c r="D54" s="136"/>
      <c r="E54" s="136"/>
      <c r="F54" s="136"/>
      <c r="G54" s="136"/>
      <c r="H54" s="137"/>
    </row>
    <row r="55" spans="2:8" ht="18" customHeight="1" thickBot="1" x14ac:dyDescent="0.25">
      <c r="B55" s="53" t="s">
        <v>61</v>
      </c>
      <c r="C55" s="54"/>
      <c r="D55" s="54"/>
      <c r="E55" s="54"/>
      <c r="F55" s="54"/>
      <c r="G55" s="54"/>
      <c r="H55" s="55"/>
    </row>
  </sheetData>
  <mergeCells count="75">
    <mergeCell ref="B9:E9"/>
    <mergeCell ref="F9:G9"/>
    <mergeCell ref="B10:E10"/>
    <mergeCell ref="F10:H10"/>
    <mergeCell ref="B5:H5"/>
    <mergeCell ref="B6:H6"/>
    <mergeCell ref="B7:H7"/>
    <mergeCell ref="B8:E8"/>
    <mergeCell ref="F8:G8"/>
    <mergeCell ref="C11:E11"/>
    <mergeCell ref="F11:H11"/>
    <mergeCell ref="B12:H12"/>
    <mergeCell ref="B24:H24"/>
    <mergeCell ref="C14:D14"/>
    <mergeCell ref="B15:F15"/>
    <mergeCell ref="G15:H15"/>
    <mergeCell ref="C16:D16"/>
    <mergeCell ref="C17:D17"/>
    <mergeCell ref="B18:E18"/>
    <mergeCell ref="C13:D13"/>
    <mergeCell ref="F18:H18"/>
    <mergeCell ref="F19:G19"/>
    <mergeCell ref="F20:G20"/>
    <mergeCell ref="B21:H21"/>
    <mergeCell ref="B22:H22"/>
    <mergeCell ref="B25:E25"/>
    <mergeCell ref="F25:H25"/>
    <mergeCell ref="B26:E26"/>
    <mergeCell ref="F26:H26"/>
    <mergeCell ref="B23:H23"/>
    <mergeCell ref="B27:E27"/>
    <mergeCell ref="F27:H27"/>
    <mergeCell ref="B40:E40"/>
    <mergeCell ref="F40:H40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7:E47"/>
    <mergeCell ref="F47:H47"/>
    <mergeCell ref="B45:E45"/>
    <mergeCell ref="F45:H45"/>
    <mergeCell ref="B46:E46"/>
    <mergeCell ref="F46:H46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56B6F36F-DE37-D54F-AE3C-705B89007335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68A8EC1-B9C1-40DD-A4D2-458945A1BB2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'A-1.02.1.1.11.8'!B38:F38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C-1.02.1.1.10</vt:lpstr>
      <vt:lpstr>A-1.02.1.1.10.1 </vt:lpstr>
      <vt:lpstr>A-1.02.1.1.10.2</vt:lpstr>
      <vt:lpstr>A-1.02.1.1.10.3</vt:lpstr>
      <vt:lpstr>A-1.02.1.1.11 </vt:lpstr>
      <vt:lpstr>A-1.02.1.11.1</vt:lpstr>
      <vt:lpstr>A-1.02.1.11.2</vt:lpstr>
      <vt:lpstr>A-1.02.1.11.3</vt:lpstr>
      <vt:lpstr>A-1.02.1.11.4</vt:lpstr>
      <vt:lpstr>A-1.02.1.11.5</vt:lpstr>
      <vt:lpstr>A-1.02.1.11.6</vt:lpstr>
      <vt:lpstr>A-1.02.1.1.11.7</vt:lpstr>
      <vt:lpstr>A-1.02.1.1.11.8</vt:lpstr>
      <vt:lpstr>'A-1.02.1.1.10.1 '!Área_de_impresión</vt:lpstr>
      <vt:lpstr>'A-1.02.1.1.10.2'!Área_de_impresión</vt:lpstr>
      <vt:lpstr>'A-1.02.1.1.10.3'!Área_de_impresión</vt:lpstr>
      <vt:lpstr>'A-1.02.1.1.11 '!Área_de_impresión</vt:lpstr>
      <vt:lpstr>'A-1.02.1.11.1'!Área_de_impresión</vt:lpstr>
      <vt:lpstr>'A-1.02.1.11.2'!Área_de_impresión</vt:lpstr>
      <vt:lpstr>'A-1.02.1.11.3'!Área_de_impresión</vt:lpstr>
      <vt:lpstr>'A-1.02.1.11.4'!Área_de_impresión</vt:lpstr>
      <vt:lpstr>'A-1.02.1.11.5'!Área_de_impresión</vt:lpstr>
      <vt:lpstr>'A-1.02.1.11.6'!Área_de_impresión</vt:lpstr>
      <vt:lpstr>'C-1.02.1.1.10'!Área_de_impresión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Jahir Alejandro May Ordoñez</cp:lastModifiedBy>
  <cp:revision/>
  <cp:lastPrinted>2022-09-29T17:01:35Z</cp:lastPrinted>
  <dcterms:created xsi:type="dcterms:W3CDTF">2021-02-17T19:36:04Z</dcterms:created>
  <dcterms:modified xsi:type="dcterms:W3CDTF">2024-07-12T16:26:35Z</dcterms:modified>
  <cp:category/>
  <cp:contentStatus/>
</cp:coreProperties>
</file>